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SLBC  91 June 2023\table\MANAGED\Sorted\"/>
    </mc:Choice>
  </mc:AlternateContent>
  <bookViews>
    <workbookView xWindow="0" yWindow="0" windowWidth="28800" windowHeight="12135" tabRatio="457" activeTab="2"/>
  </bookViews>
  <sheets>
    <sheet name="t4e" sheetId="1" r:id="rId1"/>
    <sheet name="T4C" sheetId="3" r:id="rId2"/>
    <sheet name="Districtwise" sheetId="6" r:id="rId3"/>
    <sheet name="T4A" sheetId="5" r:id="rId4"/>
  </sheets>
  <definedNames>
    <definedName name="Excel_BuiltIn_Print_Area" localSheetId="3">T4A!$A$1:$N$4</definedName>
    <definedName name="Excel_BuiltIn_Print_Area" localSheetId="1">T4C!$A$1:$N$4</definedName>
    <definedName name="_xlnm.Print_Area" localSheetId="2">Districtwise!$A$1:$N$38</definedName>
    <definedName name="_xlnm.Print_Area" localSheetId="3">T4A!$A$1:$N$58</definedName>
    <definedName name="_xlnm.Print_Area" localSheetId="1">T4C!$A$1:$N$58</definedName>
    <definedName name="_xlnm.Print_Area" localSheetId="0">t4e!$A$1:$L$59</definedName>
  </definedNames>
  <calcPr calcId="152511"/>
</workbook>
</file>

<file path=xl/calcChain.xml><?xml version="1.0" encoding="utf-8"?>
<calcChain xmlns="http://schemas.openxmlformats.org/spreadsheetml/2006/main">
  <c r="L58" i="1" l="1"/>
  <c r="K58" i="1"/>
  <c r="J58" i="1"/>
  <c r="I58" i="1"/>
  <c r="H58" i="1"/>
  <c r="G58" i="1"/>
  <c r="F58" i="1"/>
  <c r="E58" i="1"/>
  <c r="D58" i="1"/>
  <c r="C58" i="1"/>
  <c r="L51" i="1"/>
  <c r="K51" i="1"/>
  <c r="J51" i="1"/>
  <c r="I51" i="1"/>
  <c r="H51" i="1"/>
  <c r="G51" i="1"/>
  <c r="F51" i="1"/>
  <c r="E51" i="1"/>
  <c r="D51" i="1"/>
  <c r="C51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K18" i="1"/>
  <c r="J18" i="1"/>
  <c r="J59" i="1" s="1"/>
  <c r="I18" i="1"/>
  <c r="I59" i="1" s="1"/>
  <c r="H18" i="1"/>
  <c r="G18" i="1"/>
  <c r="F18" i="1"/>
  <c r="F59" i="1" s="1"/>
  <c r="E18" i="1"/>
  <c r="E59" i="1" s="1"/>
  <c r="D18" i="1"/>
  <c r="C18" i="1"/>
  <c r="C59" i="1" l="1"/>
  <c r="G59" i="1"/>
  <c r="K59" i="1"/>
  <c r="D59" i="1"/>
  <c r="H59" i="1"/>
  <c r="L59" i="1"/>
</calcChain>
</file>

<file path=xl/sharedStrings.xml><?xml version="1.0" encoding="utf-8"?>
<sst xmlns="http://schemas.openxmlformats.org/spreadsheetml/2006/main" count="282" uniqueCount="125">
  <si>
    <t>SNo.</t>
  </si>
  <si>
    <t>NAME OF THE BANK</t>
  </si>
  <si>
    <t>MICRO ENTERPRISES (Including Khadi &amp; village Industries)</t>
  </si>
  <si>
    <t>SMALL ENTERPRISES</t>
  </si>
  <si>
    <t>MEDIUM ENTERPRISES</t>
  </si>
  <si>
    <t>Others under MSME</t>
  </si>
  <si>
    <t>TOTAL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</si>
  <si>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</si>
  <si>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</si>
  <si>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</si>
  <si>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</si>
  <si>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</si>
  <si>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</si>
  <si>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</si>
  <si>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</si>
  <si>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</si>
  <si>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</si>
  <si>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</si>
  <si>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</si>
  <si>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</si>
  <si>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</si>
  <si>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</si>
  <si>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</si>
  <si>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</si>
  <si>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</si>
  <si>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</si>
  <si>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</si>
  <si>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</si>
  <si>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</si>
  <si>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</si>
  <si>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</si>
  <si>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</si>
  <si>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</si>
  <si>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</si>
  <si>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</si>
  <si>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</si>
  <si>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</si>
  <si>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</si>
  <si>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</si>
  <si>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</si>
  <si>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</si>
  <si>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</si>
  <si>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</si>
  <si>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</si>
  <si>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</si>
  <si>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</si>
  <si>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</si>
  <si>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</si>
  <si>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</si>
  <si>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</si>
  <si>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</si>
  <si>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</si>
  <si>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</si>
  <si>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</si>
  <si>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</si>
  <si>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</si>
  <si>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</si>
  <si>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</si>
  <si>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</si>
  <si>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</si>
  <si>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</si>
  <si>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</si>
  <si>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No.4 (C)</t>
  </si>
  <si>
    <t>DISTRICT-WISE INFORMATION REGARDING ACP ACHIEVEMENT</t>
  </si>
  <si>
    <t>DATA FOR THE YEAR ENDED  JUNE 2023</t>
  </si>
  <si>
    <t>S No.</t>
  </si>
  <si>
    <t>MSME</t>
  </si>
  <si>
    <t>OTHER PSA</t>
  </si>
  <si>
    <t>TOTAL PSA</t>
  </si>
  <si>
    <t>% Ach.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</si>
  <si>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</si>
  <si>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</si>
  <si>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</si>
  <si>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</si>
  <si>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</si>
  <si>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</si>
  <si>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</si>
  <si>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</si>
  <si>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</si>
  <si>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</si>
  <si>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</si>
  <si>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</si>
  <si>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</si>
  <si>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</si>
  <si>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</si>
  <si>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</si>
  <si>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</si>
  <si>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</si>
  <si>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</si>
  <si>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</si>
  <si>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</si>
  <si>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</si>
  <si>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</si>
  <si>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</si>
  <si>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</si>
  <si>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</si>
  <si>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</si>
  <si>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</si>
  <si>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</si>
  <si>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</si>
  <si>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</si>
  <si>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</si>
  <si>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</si>
  <si>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BANK-WISE INFORMATION REGARDING ACP ACHIEVEMENT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</si>
  <si>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</si>
  <si>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</si>
  <si>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</si>
  <si>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</si>
  <si>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</si>
  <si>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RURAL</t>
  </si>
  <si>
    <t>SEMI URBAN</t>
  </si>
  <si>
    <t>URBAN</t>
  </si>
  <si>
    <t>DATA FOR THE YEAR ENDED JUNE 2023</t>
  </si>
  <si>
    <t>Table No.4(B)</t>
  </si>
  <si>
    <t>Total MSME
(Mico+Small+
Medium+Khadi&amp;
Vill.Industries+
Others under MSME)</t>
  </si>
  <si>
    <t>District Name</t>
  </si>
  <si>
    <t>(Amt. in Crore)</t>
  </si>
  <si>
    <t>(Amt. in crore)</t>
  </si>
  <si>
    <t>Table No.4 (C.1)</t>
  </si>
  <si>
    <t>No</t>
  </si>
  <si>
    <t>BANK-WISE INFORMATION REGARDING MSME ADVANCES (Outstanding)</t>
  </si>
  <si>
    <t>Target</t>
  </si>
  <si>
    <t>AGRICULTURE</t>
  </si>
  <si>
    <t>Achieved</t>
  </si>
  <si>
    <t xml:space="preserve">Agriculture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</si>
</sst>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4.5"/>
      <name val="Arial"/>
      <family val="2"/>
    </font>
    <font>
      <b/>
      <sz val="17"/>
      <name val="Arial"/>
      <family val="2"/>
    </font>
    <font>
      <sz val="13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1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2"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2" fontId="18" fillId="0" borderId="0" xfId="0" applyNumberFormat="1" applyFont="1" applyAlignment="1">
      <alignment horizont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2" fontId="19" fillId="0" borderId="0" xfId="0" applyNumberFormat="1" applyFont="1"/>
    <xf numFmtId="0" fontId="19" fillId="0" borderId="10" xfId="0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/>
    </xf>
    <xf numFmtId="2" fontId="0" fillId="0" borderId="0" xfId="0" applyNumberFormat="1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2" fontId="22" fillId="0" borderId="0" xfId="0" applyNumberFormat="1" applyFont="1" applyAlignment="1">
      <alignment vertical="center"/>
    </xf>
    <xf numFmtId="0" fontId="24" fillId="0" borderId="18" xfId="0" applyFont="1" applyBorder="1"/>
    <xf numFmtId="0" fontId="24" fillId="0" borderId="18" xfId="0" applyFont="1" applyBorder="1" applyAlignment="1">
      <alignment horizontal="left"/>
    </xf>
    <xf numFmtId="2" fontId="24" fillId="0" borderId="18" xfId="0" applyNumberFormat="1" applyFont="1" applyBorder="1"/>
    <xf numFmtId="0" fontId="24" fillId="0" borderId="0" xfId="0" applyFont="1"/>
    <xf numFmtId="0" fontId="18" fillId="0" borderId="18" xfId="0" applyFont="1" applyBorder="1"/>
    <xf numFmtId="0" fontId="18" fillId="0" borderId="0" xfId="0" applyFont="1"/>
    <xf numFmtId="2" fontId="20" fillId="0" borderId="0" xfId="0" applyNumberFormat="1" applyFont="1" applyAlignment="1"/>
    <xf numFmtId="2" fontId="18" fillId="0" borderId="18" xfId="0" applyNumberFormat="1" applyFont="1" applyBorder="1"/>
    <xf numFmtId="2" fontId="19" fillId="0" borderId="18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2" fontId="19" fillId="24" borderId="0" xfId="0" applyNumberFormat="1" applyFont="1" applyFill="1"/>
    <xf numFmtId="2" fontId="24" fillId="24" borderId="18" xfId="0" applyNumberFormat="1" applyFont="1" applyFill="1" applyBorder="1"/>
    <xf numFmtId="2" fontId="18" fillId="24" borderId="18" xfId="0" applyNumberFormat="1" applyFont="1" applyFill="1" applyBorder="1"/>
    <xf numFmtId="2" fontId="23" fillId="0" borderId="0" xfId="0" applyNumberFormat="1" applyFont="1" applyAlignment="1">
      <alignment vertical="center"/>
    </xf>
    <xf numFmtId="2" fontId="19" fillId="0" borderId="0" xfId="0" applyNumberFormat="1" applyFont="1" applyAlignment="1">
      <alignment horizontal="right"/>
    </xf>
    <xf numFmtId="0" fontId="24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2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2" fontId="18" fillId="0" borderId="11" xfId="0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18" fillId="0" borderId="18" xfId="0" applyFont="1" applyBorder="1" applyAlignment="1">
      <alignment horizontal="center"/>
    </xf>
    <xf numFmtId="0" fontId="18" fillId="0" borderId="18" xfId="0" applyFont="1" applyBorder="1"/>
    <xf numFmtId="2" fontId="26" fillId="0" borderId="0" xfId="0" applyNumberFormat="1" applyFont="1" applyAlignment="1">
      <alignment horizontal="right"/>
    </xf>
    <xf numFmtId="0" fontId="18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 wrapText="1"/>
    </xf>
    <xf numFmtId="2" fontId="25" fillId="0" borderId="18" xfId="0" applyNumberFormat="1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2" fontId="27" fillId="0" borderId="18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left" vertical="center" wrapText="1"/>
    </xf>
    <xf numFmtId="2" fontId="19" fillId="0" borderId="0" xfId="0" applyNumberFormat="1" applyFont="1" applyAlignment="1">
      <alignment horizontal="right"/>
    </xf>
    <xf numFmtId="0" fontId="19" fillId="0" borderId="18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/>
    </xf>
    <xf numFmtId="0" fontId="19" fillId="0" borderId="18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29" fillId="0" borderId="18" xfId="0" applyFont="1" applyBorder="1" applyAlignment="1">
      <alignment horizontal="left"/>
    </xf>
    <xf numFmtId="2" fontId="29" fillId="0" borderId="18" xfId="0" applyNumberFormat="1" applyFont="1" applyBorder="1"/>
    <xf numFmtId="0" fontId="29" fillId="0" borderId="0" xfId="0" applyFont="1"/>
    <xf numFmtId="0" fontId="25" fillId="0" borderId="18" xfId="0" applyFont="1" applyBorder="1" applyAlignment="1">
      <alignment horizontal="center"/>
    </xf>
    <xf numFmtId="0" fontId="25" fillId="0" borderId="18" xfId="0" applyFont="1" applyBorder="1"/>
    <xf numFmtId="0" fontId="25" fillId="0" borderId="18" xfId="0" applyFont="1" applyBorder="1"/>
    <xf numFmtId="2" fontId="25" fillId="0" borderId="18" xfId="0" applyNumberFormat="1" applyFont="1" applyBorder="1"/>
    <xf numFmtId="0" fontId="25" fillId="0" borderId="0" xfId="0" applyFont="1"/>
    <xf numFmtId="0" fontId="29" fillId="0" borderId="0" xfId="0" applyFont="1" applyAlignment="1">
      <alignment horizontal="center"/>
    </xf>
    <xf numFmtId="2" fontId="29" fillId="0" borderId="0" xfId="0" applyNumberFormat="1" applyFont="1"/>
    <xf numFmtId="2" fontId="29" fillId="24" borderId="0" xfId="0" applyNumberFormat="1" applyFont="1" applyFill="1"/>
    <xf numFmtId="2" fontId="25" fillId="0" borderId="0" xfId="0" applyNumberFormat="1" applyFont="1"/>
    <xf numFmtId="0" fontId="29" fillId="0" borderId="18" xfId="0" applyFont="1" applyBorder="1" applyAlignment="1">
      <alignment horizontal="center"/>
    </xf>
    <xf numFmtId="2" fontId="18" fillId="0" borderId="18" xfId="0" applyNumberFormat="1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9"/>
  <sheetViews>
    <sheetView view="pageBreakPreview" zoomScale="75" zoomScaleNormal="100" zoomScaleSheetLayoutView="75" workbookViewId="0">
      <selection activeCell="H9" sqref="H9"/>
    </sheetView>
  </sheetViews>
  <sheetFormatPr defaultRowHeight="12.75" x14ac:dyDescent="0.2"/>
  <cols>
    <col min="1" max="1" width="7.5703125" style="37" customWidth="1"/>
    <col min="2" max="2" width="37" style="1" customWidth="1"/>
    <col min="3" max="3" width="14" style="10" customWidth="1"/>
    <col min="4" max="4" width="14" style="17" customWidth="1"/>
    <col min="5" max="5" width="14" style="2" customWidth="1"/>
    <col min="6" max="6" width="14" style="17" customWidth="1"/>
    <col min="7" max="7" width="14" style="2" customWidth="1"/>
    <col min="8" max="8" width="14" style="17" customWidth="1"/>
    <col min="9" max="9" width="14" style="2" customWidth="1"/>
    <col min="10" max="10" width="14" style="17" customWidth="1"/>
    <col min="11" max="11" width="15.42578125" style="2" customWidth="1"/>
    <col min="12" max="12" width="20.28515625" style="13" customWidth="1"/>
    <col min="13" max="197" width="9.140625" style="2" customWidth="1"/>
    <col min="198" max="199" width="9.140625" style="1" customWidth="1"/>
    <col min="200" max="16384" width="9.140625" style="1"/>
  </cols>
  <sheetData>
    <row r="1" spans="1:241" s="18" customFormat="1" ht="41.25" customHeight="1" x14ac:dyDescent="0.2">
      <c r="A1" s="52" t="s">
        <v>113</v>
      </c>
      <c r="B1" s="52"/>
      <c r="C1" s="19" t="s">
        <v>120</v>
      </c>
      <c r="D1" s="20"/>
      <c r="F1" s="20"/>
      <c r="H1" s="20"/>
      <c r="J1" s="20"/>
      <c r="L1" s="34"/>
    </row>
    <row r="2" spans="1:241" s="4" customFormat="1" ht="21.75" customHeight="1" x14ac:dyDescent="0.25">
      <c r="A2" s="45" t="s">
        <v>112</v>
      </c>
      <c r="B2" s="45"/>
      <c r="C2" s="45"/>
      <c r="D2" s="45"/>
      <c r="E2" s="9"/>
      <c r="F2" s="16"/>
      <c r="G2" s="9"/>
      <c r="H2" s="13"/>
      <c r="I2" s="9"/>
      <c r="J2" s="44"/>
      <c r="K2" s="44"/>
      <c r="L2" s="35" t="s">
        <v>117</v>
      </c>
      <c r="M2" s="2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241" s="8" customFormat="1" ht="52.5" customHeight="1" x14ac:dyDescent="0.2">
      <c r="A3" s="46" t="s">
        <v>65</v>
      </c>
      <c r="B3" s="46" t="s">
        <v>1</v>
      </c>
      <c r="C3" s="40" t="s">
        <v>2</v>
      </c>
      <c r="D3" s="49"/>
      <c r="E3" s="40" t="s">
        <v>3</v>
      </c>
      <c r="F3" s="49"/>
      <c r="G3" s="40" t="s">
        <v>4</v>
      </c>
      <c r="H3" s="49"/>
      <c r="I3" s="40" t="s">
        <v>5</v>
      </c>
      <c r="J3" s="41"/>
      <c r="K3" s="40" t="s">
        <v>114</v>
      </c>
      <c r="L3" s="41"/>
    </row>
    <row r="4" spans="1:241" s="6" customFormat="1" ht="36" customHeight="1" x14ac:dyDescent="0.2">
      <c r="A4" s="47"/>
      <c r="B4" s="47"/>
      <c r="C4" s="50"/>
      <c r="D4" s="51"/>
      <c r="E4" s="50"/>
      <c r="F4" s="51"/>
      <c r="G4" s="50"/>
      <c r="H4" s="51"/>
      <c r="I4" s="42"/>
      <c r="J4" s="43"/>
      <c r="K4" s="42"/>
      <c r="L4" s="43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</row>
    <row r="5" spans="1:241" s="7" customFormat="1" ht="25.5" customHeight="1" x14ac:dyDescent="0.2">
      <c r="A5" s="48"/>
      <c r="B5" s="48"/>
      <c r="C5" s="14" t="s">
        <v>119</v>
      </c>
      <c r="D5" s="15" t="s">
        <v>7</v>
      </c>
      <c r="E5" s="14" t="s">
        <v>119</v>
      </c>
      <c r="F5" s="15" t="s">
        <v>7</v>
      </c>
      <c r="G5" s="14" t="s">
        <v>119</v>
      </c>
      <c r="H5" s="15" t="s">
        <v>7</v>
      </c>
      <c r="I5" s="14" t="s">
        <v>119</v>
      </c>
      <c r="J5" s="15" t="s">
        <v>7</v>
      </c>
      <c r="K5" s="14" t="s">
        <v>119</v>
      </c>
      <c r="L5" s="15" t="s">
        <v>7</v>
      </c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</row>
    <row r="6" spans="1:241" s="24" customFormat="1" ht="15.75" customHeight="1" x14ac:dyDescent="0.25">
      <c r="A6" s="36">
        <v>1</v>
      </c>
      <c r="B6" s="22" t="s">
        <v>15</v>
      </c>
      <c r="C6" s="21">
        <v>1482</v>
      </c>
      <c r="D6" s="23">
        <v>72.319999999999993</v>
      </c>
      <c r="E6" s="21">
        <v>69</v>
      </c>
      <c r="F6" s="23">
        <v>72.72</v>
      </c>
      <c r="G6" s="21">
        <v>12</v>
      </c>
      <c r="H6" s="23">
        <v>29.43</v>
      </c>
      <c r="I6" s="21">
        <v>1</v>
      </c>
      <c r="J6" s="23">
        <v>0.05</v>
      </c>
      <c r="K6" s="21">
        <v>1564</v>
      </c>
      <c r="L6" s="28">
        <v>174.52</v>
      </c>
    </row>
    <row r="7" spans="1:241" s="24" customFormat="1" ht="15.75" customHeight="1" x14ac:dyDescent="0.25">
      <c r="A7" s="36">
        <v>2</v>
      </c>
      <c r="B7" s="22" t="s">
        <v>14</v>
      </c>
      <c r="C7" s="21">
        <v>6417</v>
      </c>
      <c r="D7" s="23">
        <v>168.15</v>
      </c>
      <c r="E7" s="21">
        <v>20</v>
      </c>
      <c r="F7" s="23">
        <v>10.74</v>
      </c>
      <c r="G7" s="21">
        <v>4</v>
      </c>
      <c r="H7" s="23">
        <v>10.68</v>
      </c>
      <c r="I7" s="21">
        <v>0</v>
      </c>
      <c r="J7" s="23">
        <v>0</v>
      </c>
      <c r="K7" s="21">
        <v>6441</v>
      </c>
      <c r="L7" s="28">
        <v>189.57</v>
      </c>
    </row>
    <row r="8" spans="1:241" s="24" customFormat="1" ht="15.75" customHeight="1" x14ac:dyDescent="0.25">
      <c r="A8" s="36">
        <v>3</v>
      </c>
      <c r="B8" s="22" t="s">
        <v>10</v>
      </c>
      <c r="C8" s="21">
        <v>4676</v>
      </c>
      <c r="D8" s="23">
        <v>287.51</v>
      </c>
      <c r="E8" s="21">
        <v>242</v>
      </c>
      <c r="F8" s="23">
        <v>266.79000000000002</v>
      </c>
      <c r="G8" s="21">
        <v>13</v>
      </c>
      <c r="H8" s="23">
        <v>46.52</v>
      </c>
      <c r="I8" s="21">
        <v>18</v>
      </c>
      <c r="J8" s="23">
        <v>0.14000000000000001</v>
      </c>
      <c r="K8" s="21">
        <v>4949</v>
      </c>
      <c r="L8" s="28">
        <v>600.96</v>
      </c>
    </row>
    <row r="9" spans="1:241" s="24" customFormat="1" ht="15.75" customHeight="1" x14ac:dyDescent="0.25">
      <c r="A9" s="36">
        <v>4</v>
      </c>
      <c r="B9" s="22" t="s">
        <v>18</v>
      </c>
      <c r="C9" s="21">
        <v>9206</v>
      </c>
      <c r="D9" s="23">
        <v>319.06</v>
      </c>
      <c r="E9" s="21">
        <v>465</v>
      </c>
      <c r="F9" s="23">
        <v>162.12</v>
      </c>
      <c r="G9" s="21">
        <v>31</v>
      </c>
      <c r="H9" s="23">
        <v>127.56</v>
      </c>
      <c r="I9" s="21">
        <v>150</v>
      </c>
      <c r="J9" s="23">
        <v>1.1399999999999999</v>
      </c>
      <c r="K9" s="21">
        <v>9852</v>
      </c>
      <c r="L9" s="28">
        <v>609.88</v>
      </c>
    </row>
    <row r="10" spans="1:241" s="24" customFormat="1" ht="15.75" customHeight="1" x14ac:dyDescent="0.25">
      <c r="A10" s="36">
        <v>5</v>
      </c>
      <c r="B10" s="22" t="s">
        <v>13</v>
      </c>
      <c r="C10" s="21">
        <v>8305</v>
      </c>
      <c r="D10" s="23">
        <v>364.71</v>
      </c>
      <c r="E10" s="21">
        <v>1055</v>
      </c>
      <c r="F10" s="23">
        <v>285.02</v>
      </c>
      <c r="G10" s="21">
        <v>38</v>
      </c>
      <c r="H10" s="23">
        <v>97.47</v>
      </c>
      <c r="I10" s="21">
        <v>0</v>
      </c>
      <c r="J10" s="23">
        <v>0</v>
      </c>
      <c r="K10" s="21">
        <v>9398</v>
      </c>
      <c r="L10" s="28">
        <v>747.2</v>
      </c>
    </row>
    <row r="11" spans="1:241" s="24" customFormat="1" ht="15.75" customHeight="1" x14ac:dyDescent="0.25">
      <c r="A11" s="36">
        <v>6</v>
      </c>
      <c r="B11" s="22" t="s">
        <v>11</v>
      </c>
      <c r="C11" s="21">
        <v>19947</v>
      </c>
      <c r="D11" s="23">
        <v>758.7</v>
      </c>
      <c r="E11" s="21">
        <v>1023</v>
      </c>
      <c r="F11" s="23">
        <v>412.98</v>
      </c>
      <c r="G11" s="21">
        <v>129</v>
      </c>
      <c r="H11" s="23">
        <v>98.01</v>
      </c>
      <c r="I11" s="21">
        <v>605</v>
      </c>
      <c r="J11" s="23">
        <v>6.37</v>
      </c>
      <c r="K11" s="21">
        <v>21704</v>
      </c>
      <c r="L11" s="28">
        <v>1276.06</v>
      </c>
    </row>
    <row r="12" spans="1:241" s="24" customFormat="1" ht="15.75" customHeight="1" x14ac:dyDescent="0.25">
      <c r="A12" s="36">
        <v>7</v>
      </c>
      <c r="B12" s="22" t="s">
        <v>9</v>
      </c>
      <c r="C12" s="21">
        <v>20392</v>
      </c>
      <c r="D12" s="23">
        <v>800.7</v>
      </c>
      <c r="E12" s="21">
        <v>436</v>
      </c>
      <c r="F12" s="23">
        <v>370.38</v>
      </c>
      <c r="G12" s="21">
        <v>39</v>
      </c>
      <c r="H12" s="23">
        <v>328.45</v>
      </c>
      <c r="I12" s="21">
        <v>0</v>
      </c>
      <c r="J12" s="23">
        <v>0</v>
      </c>
      <c r="K12" s="21">
        <v>20867</v>
      </c>
      <c r="L12" s="28">
        <v>1499.53</v>
      </c>
    </row>
    <row r="13" spans="1:241" s="24" customFormat="1" ht="15.75" customHeight="1" x14ac:dyDescent="0.25">
      <c r="A13" s="36">
        <v>8</v>
      </c>
      <c r="B13" s="22" t="s">
        <v>12</v>
      </c>
      <c r="C13" s="21">
        <v>22268</v>
      </c>
      <c r="D13" s="23">
        <v>979.84</v>
      </c>
      <c r="E13" s="21">
        <v>951</v>
      </c>
      <c r="F13" s="23">
        <v>602.09</v>
      </c>
      <c r="G13" s="21">
        <v>46</v>
      </c>
      <c r="H13" s="23">
        <v>224.06</v>
      </c>
      <c r="I13" s="21">
        <v>1170</v>
      </c>
      <c r="J13" s="23">
        <v>87.85</v>
      </c>
      <c r="K13" s="21">
        <v>24435</v>
      </c>
      <c r="L13" s="28">
        <v>1893.84</v>
      </c>
    </row>
    <row r="14" spans="1:241" s="24" customFormat="1" ht="15.75" customHeight="1" x14ac:dyDescent="0.25">
      <c r="A14" s="36">
        <v>9</v>
      </c>
      <c r="B14" s="22" t="s">
        <v>19</v>
      </c>
      <c r="C14" s="21">
        <v>22049</v>
      </c>
      <c r="D14" s="23">
        <v>685.2</v>
      </c>
      <c r="E14" s="21">
        <v>440</v>
      </c>
      <c r="F14" s="23">
        <v>460.19</v>
      </c>
      <c r="G14" s="21">
        <v>132</v>
      </c>
      <c r="H14" s="23">
        <v>833.98</v>
      </c>
      <c r="I14" s="21">
        <v>39</v>
      </c>
      <c r="J14" s="23">
        <v>1.1100000000000001</v>
      </c>
      <c r="K14" s="21">
        <v>22660</v>
      </c>
      <c r="L14" s="28">
        <v>1980.48</v>
      </c>
    </row>
    <row r="15" spans="1:241" s="24" customFormat="1" ht="15.75" customHeight="1" x14ac:dyDescent="0.25">
      <c r="A15" s="36">
        <v>10</v>
      </c>
      <c r="B15" s="22" t="s">
        <v>16</v>
      </c>
      <c r="C15" s="21">
        <v>22787</v>
      </c>
      <c r="D15" s="23">
        <v>1030.49</v>
      </c>
      <c r="E15" s="21">
        <v>3252</v>
      </c>
      <c r="F15" s="23">
        <v>1180.1099999999999</v>
      </c>
      <c r="G15" s="21">
        <v>383</v>
      </c>
      <c r="H15" s="23">
        <v>1298.5999999999999</v>
      </c>
      <c r="I15" s="21">
        <v>2</v>
      </c>
      <c r="J15" s="23">
        <v>0.01</v>
      </c>
      <c r="K15" s="21">
        <v>26424</v>
      </c>
      <c r="L15" s="28">
        <v>3509.21</v>
      </c>
    </row>
    <row r="16" spans="1:241" s="24" customFormat="1" ht="15.75" customHeight="1" x14ac:dyDescent="0.25">
      <c r="A16" s="36">
        <v>11</v>
      </c>
      <c r="B16" s="22" t="s">
        <v>8</v>
      </c>
      <c r="C16" s="21">
        <v>38957</v>
      </c>
      <c r="D16" s="23">
        <v>1970.28</v>
      </c>
      <c r="E16" s="21">
        <v>1343</v>
      </c>
      <c r="F16" s="23">
        <v>885.32</v>
      </c>
      <c r="G16" s="21">
        <v>232</v>
      </c>
      <c r="H16" s="23">
        <v>640.26</v>
      </c>
      <c r="I16" s="21">
        <v>452</v>
      </c>
      <c r="J16" s="23">
        <v>20.38</v>
      </c>
      <c r="K16" s="21">
        <v>40984</v>
      </c>
      <c r="L16" s="28">
        <v>3516.24</v>
      </c>
    </row>
    <row r="17" spans="1:12" s="24" customFormat="1" ht="15.75" customHeight="1" x14ac:dyDescent="0.25">
      <c r="A17" s="36">
        <v>12</v>
      </c>
      <c r="B17" s="22" t="s">
        <v>17</v>
      </c>
      <c r="C17" s="21">
        <v>17986</v>
      </c>
      <c r="D17" s="23">
        <v>2186.38</v>
      </c>
      <c r="E17" s="21">
        <v>2135</v>
      </c>
      <c r="F17" s="23">
        <v>1570.71</v>
      </c>
      <c r="G17" s="21">
        <v>243</v>
      </c>
      <c r="H17" s="23">
        <v>937.9</v>
      </c>
      <c r="I17" s="21">
        <v>281</v>
      </c>
      <c r="J17" s="23">
        <v>6.83</v>
      </c>
      <c r="K17" s="21">
        <v>20645</v>
      </c>
      <c r="L17" s="28">
        <v>4701.82</v>
      </c>
    </row>
    <row r="18" spans="1:12" s="26" customFormat="1" ht="15.75" customHeight="1" x14ac:dyDescent="0.25">
      <c r="A18" s="53" t="s">
        <v>20</v>
      </c>
      <c r="B18" s="54"/>
      <c r="C18" s="25">
        <f t="shared" ref="C18:L18" si="0">SUM(C6:C17)</f>
        <v>194472</v>
      </c>
      <c r="D18" s="28">
        <f t="shared" si="0"/>
        <v>9623.34</v>
      </c>
      <c r="E18" s="25">
        <f t="shared" si="0"/>
        <v>11431</v>
      </c>
      <c r="F18" s="28">
        <f t="shared" si="0"/>
        <v>6279.17</v>
      </c>
      <c r="G18" s="25">
        <f t="shared" si="0"/>
        <v>1302</v>
      </c>
      <c r="H18" s="28">
        <f t="shared" si="0"/>
        <v>4672.9199999999992</v>
      </c>
      <c r="I18" s="25">
        <f t="shared" si="0"/>
        <v>2718</v>
      </c>
      <c r="J18" s="28">
        <f t="shared" si="0"/>
        <v>123.88</v>
      </c>
      <c r="K18" s="25">
        <f t="shared" si="0"/>
        <v>209923</v>
      </c>
      <c r="L18" s="28">
        <f t="shared" si="0"/>
        <v>20699.309999999998</v>
      </c>
    </row>
    <row r="19" spans="1:12" s="24" customFormat="1" ht="15.75" customHeight="1" x14ac:dyDescent="0.25">
      <c r="A19" s="36">
        <v>13</v>
      </c>
      <c r="B19" s="22" t="s">
        <v>33</v>
      </c>
      <c r="C19" s="21">
        <v>6</v>
      </c>
      <c r="D19" s="23">
        <v>0.55000000000000004</v>
      </c>
      <c r="E19" s="21">
        <v>1</v>
      </c>
      <c r="F19" s="23">
        <v>0.36</v>
      </c>
      <c r="G19" s="21">
        <v>0</v>
      </c>
      <c r="H19" s="23">
        <v>0</v>
      </c>
      <c r="I19" s="21">
        <v>0</v>
      </c>
      <c r="J19" s="23">
        <v>0</v>
      </c>
      <c r="K19" s="21">
        <v>7</v>
      </c>
      <c r="L19" s="28">
        <v>0.91</v>
      </c>
    </row>
    <row r="20" spans="1:12" s="24" customFormat="1" ht="15.75" customHeight="1" x14ac:dyDescent="0.25">
      <c r="A20" s="36">
        <v>14</v>
      </c>
      <c r="B20" s="22" t="s">
        <v>31</v>
      </c>
      <c r="C20" s="21">
        <v>80</v>
      </c>
      <c r="D20" s="23">
        <v>2.97</v>
      </c>
      <c r="E20" s="21">
        <v>4</v>
      </c>
      <c r="F20" s="23">
        <v>0.74</v>
      </c>
      <c r="G20" s="21">
        <v>0</v>
      </c>
      <c r="H20" s="23">
        <v>0</v>
      </c>
      <c r="I20" s="21">
        <v>0</v>
      </c>
      <c r="J20" s="23">
        <v>0</v>
      </c>
      <c r="K20" s="21">
        <v>84</v>
      </c>
      <c r="L20" s="28">
        <v>3.71</v>
      </c>
    </row>
    <row r="21" spans="1:12" s="24" customFormat="1" ht="15.75" customHeight="1" x14ac:dyDescent="0.25">
      <c r="A21" s="36">
        <v>15</v>
      </c>
      <c r="B21" s="22" t="s">
        <v>38</v>
      </c>
      <c r="C21" s="21">
        <v>63</v>
      </c>
      <c r="D21" s="23">
        <v>6.62</v>
      </c>
      <c r="E21" s="21">
        <v>0</v>
      </c>
      <c r="F21" s="23">
        <v>0</v>
      </c>
      <c r="G21" s="21">
        <v>0</v>
      </c>
      <c r="H21" s="23">
        <v>0</v>
      </c>
      <c r="I21" s="21">
        <v>0</v>
      </c>
      <c r="J21" s="23">
        <v>0</v>
      </c>
      <c r="K21" s="21">
        <v>63</v>
      </c>
      <c r="L21" s="28">
        <v>6.62</v>
      </c>
    </row>
    <row r="22" spans="1:12" s="24" customFormat="1" ht="15.75" customHeight="1" x14ac:dyDescent="0.25">
      <c r="A22" s="36">
        <v>16</v>
      </c>
      <c r="B22" s="22" t="s">
        <v>37</v>
      </c>
      <c r="C22" s="21">
        <v>63</v>
      </c>
      <c r="D22" s="23">
        <v>8.73</v>
      </c>
      <c r="E22" s="21">
        <v>11</v>
      </c>
      <c r="F22" s="23">
        <v>9.73</v>
      </c>
      <c r="G22" s="21">
        <v>0</v>
      </c>
      <c r="H22" s="23">
        <v>0</v>
      </c>
      <c r="I22" s="21">
        <v>0</v>
      </c>
      <c r="J22" s="23">
        <v>0</v>
      </c>
      <c r="K22" s="21">
        <v>74</v>
      </c>
      <c r="L22" s="28">
        <v>18.46</v>
      </c>
    </row>
    <row r="23" spans="1:12" s="24" customFormat="1" ht="15.75" customHeight="1" x14ac:dyDescent="0.25">
      <c r="A23" s="36">
        <v>17</v>
      </c>
      <c r="B23" s="22" t="s">
        <v>35</v>
      </c>
      <c r="C23" s="21">
        <v>24</v>
      </c>
      <c r="D23" s="23">
        <v>0.92</v>
      </c>
      <c r="E23" s="21">
        <v>24</v>
      </c>
      <c r="F23" s="23">
        <v>16.05</v>
      </c>
      <c r="G23" s="21">
        <v>3</v>
      </c>
      <c r="H23" s="23">
        <v>15</v>
      </c>
      <c r="I23" s="21">
        <v>0</v>
      </c>
      <c r="J23" s="23">
        <v>0</v>
      </c>
      <c r="K23" s="21">
        <v>51</v>
      </c>
      <c r="L23" s="28">
        <v>31.97</v>
      </c>
    </row>
    <row r="24" spans="1:12" s="24" customFormat="1" ht="15.75" customHeight="1" x14ac:dyDescent="0.25">
      <c r="A24" s="36">
        <v>18</v>
      </c>
      <c r="B24" s="22" t="s">
        <v>36</v>
      </c>
      <c r="C24" s="21">
        <v>36</v>
      </c>
      <c r="D24" s="23">
        <v>20.170000000000002</v>
      </c>
      <c r="E24" s="21">
        <v>41</v>
      </c>
      <c r="F24" s="23">
        <v>20.260000000000002</v>
      </c>
      <c r="G24" s="21">
        <v>13</v>
      </c>
      <c r="H24" s="23">
        <v>1.26</v>
      </c>
      <c r="I24" s="21">
        <v>0</v>
      </c>
      <c r="J24" s="23">
        <v>0</v>
      </c>
      <c r="K24" s="21">
        <v>90</v>
      </c>
      <c r="L24" s="28">
        <v>41.69</v>
      </c>
    </row>
    <row r="25" spans="1:12" s="24" customFormat="1" ht="15.75" customHeight="1" x14ac:dyDescent="0.25">
      <c r="A25" s="36">
        <v>19</v>
      </c>
      <c r="B25" s="22" t="s">
        <v>25</v>
      </c>
      <c r="C25" s="21">
        <v>63</v>
      </c>
      <c r="D25" s="23">
        <v>17.62</v>
      </c>
      <c r="E25" s="21">
        <v>19</v>
      </c>
      <c r="F25" s="23">
        <v>27.53</v>
      </c>
      <c r="G25" s="21">
        <v>3</v>
      </c>
      <c r="H25" s="23">
        <v>7.03</v>
      </c>
      <c r="I25" s="21">
        <v>0</v>
      </c>
      <c r="J25" s="23">
        <v>0</v>
      </c>
      <c r="K25" s="21">
        <v>85</v>
      </c>
      <c r="L25" s="28">
        <v>52.18</v>
      </c>
    </row>
    <row r="26" spans="1:12" s="24" customFormat="1" ht="15.75" customHeight="1" x14ac:dyDescent="0.25">
      <c r="A26" s="36">
        <v>20</v>
      </c>
      <c r="B26" s="22" t="s">
        <v>24</v>
      </c>
      <c r="C26" s="21">
        <v>202</v>
      </c>
      <c r="D26" s="23">
        <v>46.18</v>
      </c>
      <c r="E26" s="21">
        <v>11</v>
      </c>
      <c r="F26" s="23">
        <v>29.65</v>
      </c>
      <c r="G26" s="21">
        <v>3</v>
      </c>
      <c r="H26" s="23">
        <v>2.4500000000000002</v>
      </c>
      <c r="I26" s="21">
        <v>0</v>
      </c>
      <c r="J26" s="23">
        <v>0</v>
      </c>
      <c r="K26" s="21">
        <v>216</v>
      </c>
      <c r="L26" s="28">
        <v>78.28</v>
      </c>
    </row>
    <row r="27" spans="1:12" s="24" customFormat="1" ht="15.75" customHeight="1" x14ac:dyDescent="0.25">
      <c r="A27" s="36">
        <v>21</v>
      </c>
      <c r="B27" s="22" t="s">
        <v>23</v>
      </c>
      <c r="C27" s="21">
        <v>90</v>
      </c>
      <c r="D27" s="23">
        <v>51.53</v>
      </c>
      <c r="E27" s="21">
        <v>42</v>
      </c>
      <c r="F27" s="23">
        <v>38.01</v>
      </c>
      <c r="G27" s="21">
        <v>1</v>
      </c>
      <c r="H27" s="23">
        <v>3.76</v>
      </c>
      <c r="I27" s="21">
        <v>0</v>
      </c>
      <c r="J27" s="23">
        <v>0</v>
      </c>
      <c r="K27" s="21">
        <v>133</v>
      </c>
      <c r="L27" s="28">
        <v>93.3</v>
      </c>
    </row>
    <row r="28" spans="1:12" s="24" customFormat="1" ht="15.75" customHeight="1" x14ac:dyDescent="0.25">
      <c r="A28" s="36">
        <v>22</v>
      </c>
      <c r="B28" s="22" t="s">
        <v>22</v>
      </c>
      <c r="C28" s="21">
        <v>935</v>
      </c>
      <c r="D28" s="23">
        <v>69.260000000000005</v>
      </c>
      <c r="E28" s="21">
        <v>26</v>
      </c>
      <c r="F28" s="23">
        <v>24.75</v>
      </c>
      <c r="G28" s="21">
        <v>0</v>
      </c>
      <c r="H28" s="23">
        <v>0</v>
      </c>
      <c r="I28" s="21">
        <v>0</v>
      </c>
      <c r="J28" s="23">
        <v>0</v>
      </c>
      <c r="K28" s="21">
        <v>961</v>
      </c>
      <c r="L28" s="28">
        <v>94.01</v>
      </c>
    </row>
    <row r="29" spans="1:12" s="24" customFormat="1" ht="15.75" customHeight="1" x14ac:dyDescent="0.25">
      <c r="A29" s="36">
        <v>23</v>
      </c>
      <c r="B29" s="22" t="s">
        <v>32</v>
      </c>
      <c r="C29" s="21">
        <v>268</v>
      </c>
      <c r="D29" s="23">
        <v>48.88</v>
      </c>
      <c r="E29" s="21">
        <v>117</v>
      </c>
      <c r="F29" s="23">
        <v>111.35</v>
      </c>
      <c r="G29" s="21">
        <v>13</v>
      </c>
      <c r="H29" s="23">
        <v>38.04</v>
      </c>
      <c r="I29" s="21">
        <v>0</v>
      </c>
      <c r="J29" s="23">
        <v>0</v>
      </c>
      <c r="K29" s="21">
        <v>398</v>
      </c>
      <c r="L29" s="28">
        <v>198.27</v>
      </c>
    </row>
    <row r="30" spans="1:12" s="24" customFormat="1" ht="15.75" customHeight="1" x14ac:dyDescent="0.25">
      <c r="A30" s="36">
        <v>24</v>
      </c>
      <c r="B30" s="22" t="s">
        <v>29</v>
      </c>
      <c r="C30" s="21">
        <v>838</v>
      </c>
      <c r="D30" s="23">
        <v>146.85</v>
      </c>
      <c r="E30" s="21">
        <v>201</v>
      </c>
      <c r="F30" s="23">
        <v>53.55</v>
      </c>
      <c r="G30" s="21">
        <v>72</v>
      </c>
      <c r="H30" s="23">
        <v>23.87</v>
      </c>
      <c r="I30" s="21">
        <v>0</v>
      </c>
      <c r="J30" s="23">
        <v>0</v>
      </c>
      <c r="K30" s="21">
        <v>1111</v>
      </c>
      <c r="L30" s="28">
        <v>224.27</v>
      </c>
    </row>
    <row r="31" spans="1:12" s="24" customFormat="1" ht="15.75" customHeight="1" x14ac:dyDescent="0.25">
      <c r="A31" s="36">
        <v>25</v>
      </c>
      <c r="B31" s="22" t="s">
        <v>30</v>
      </c>
      <c r="C31" s="21">
        <v>36087</v>
      </c>
      <c r="D31" s="23">
        <v>465.78</v>
      </c>
      <c r="E31" s="21">
        <v>1319</v>
      </c>
      <c r="F31" s="23">
        <v>221.33</v>
      </c>
      <c r="G31" s="21">
        <v>656</v>
      </c>
      <c r="H31" s="23">
        <v>138.07</v>
      </c>
      <c r="I31" s="21">
        <v>0</v>
      </c>
      <c r="J31" s="23">
        <v>0</v>
      </c>
      <c r="K31" s="21">
        <v>38062</v>
      </c>
      <c r="L31" s="28">
        <v>825.18</v>
      </c>
    </row>
    <row r="32" spans="1:12" s="24" customFormat="1" ht="15.75" customHeight="1" x14ac:dyDescent="0.25">
      <c r="A32" s="36">
        <v>26</v>
      </c>
      <c r="B32" s="22" t="s">
        <v>39</v>
      </c>
      <c r="C32" s="21">
        <v>1416</v>
      </c>
      <c r="D32" s="23">
        <v>336.76</v>
      </c>
      <c r="E32" s="21">
        <v>739</v>
      </c>
      <c r="F32" s="23">
        <v>216.54</v>
      </c>
      <c r="G32" s="21">
        <v>455</v>
      </c>
      <c r="H32" s="23">
        <v>299.55</v>
      </c>
      <c r="I32" s="21">
        <v>0</v>
      </c>
      <c r="J32" s="23">
        <v>0</v>
      </c>
      <c r="K32" s="21">
        <v>2610</v>
      </c>
      <c r="L32" s="28">
        <v>852.85</v>
      </c>
    </row>
    <row r="33" spans="1:12" s="24" customFormat="1" ht="15.75" customHeight="1" x14ac:dyDescent="0.25">
      <c r="A33" s="36">
        <v>27</v>
      </c>
      <c r="B33" s="22" t="s">
        <v>28</v>
      </c>
      <c r="C33" s="21">
        <v>6128</v>
      </c>
      <c r="D33" s="23">
        <v>766.64</v>
      </c>
      <c r="E33" s="21">
        <v>238</v>
      </c>
      <c r="F33" s="23">
        <v>391.52</v>
      </c>
      <c r="G33" s="21">
        <v>16</v>
      </c>
      <c r="H33" s="23">
        <v>43.83</v>
      </c>
      <c r="I33" s="21">
        <v>24</v>
      </c>
      <c r="J33" s="23">
        <v>70.239999999999995</v>
      </c>
      <c r="K33" s="21">
        <v>6406</v>
      </c>
      <c r="L33" s="28">
        <v>1272.23</v>
      </c>
    </row>
    <row r="34" spans="1:12" s="24" customFormat="1" ht="15.75" customHeight="1" x14ac:dyDescent="0.25">
      <c r="A34" s="36">
        <v>28</v>
      </c>
      <c r="B34" s="22" t="s">
        <v>34</v>
      </c>
      <c r="C34" s="21">
        <v>2704</v>
      </c>
      <c r="D34" s="23">
        <v>722.99</v>
      </c>
      <c r="E34" s="21">
        <v>1710</v>
      </c>
      <c r="F34" s="23">
        <v>627.6</v>
      </c>
      <c r="G34" s="21">
        <v>781</v>
      </c>
      <c r="H34" s="23">
        <v>650.03</v>
      </c>
      <c r="I34" s="21">
        <v>0</v>
      </c>
      <c r="J34" s="23">
        <v>0</v>
      </c>
      <c r="K34" s="21">
        <v>5195</v>
      </c>
      <c r="L34" s="28">
        <v>2000.62</v>
      </c>
    </row>
    <row r="35" spans="1:12" s="24" customFormat="1" ht="15.75" customHeight="1" x14ac:dyDescent="0.25">
      <c r="A35" s="36">
        <v>29</v>
      </c>
      <c r="B35" s="22" t="s">
        <v>21</v>
      </c>
      <c r="C35" s="21">
        <v>3228</v>
      </c>
      <c r="D35" s="23">
        <v>883.82</v>
      </c>
      <c r="E35" s="21">
        <v>1628</v>
      </c>
      <c r="F35" s="23">
        <v>988.77</v>
      </c>
      <c r="G35" s="21">
        <v>813</v>
      </c>
      <c r="H35" s="23">
        <v>851.65</v>
      </c>
      <c r="I35" s="21">
        <v>0</v>
      </c>
      <c r="J35" s="23">
        <v>0</v>
      </c>
      <c r="K35" s="21">
        <v>5669</v>
      </c>
      <c r="L35" s="28">
        <v>2724.24</v>
      </c>
    </row>
    <row r="36" spans="1:12" s="24" customFormat="1" ht="15.75" customHeight="1" x14ac:dyDescent="0.25">
      <c r="A36" s="36">
        <v>30</v>
      </c>
      <c r="B36" s="22" t="s">
        <v>27</v>
      </c>
      <c r="C36" s="21">
        <v>4464</v>
      </c>
      <c r="D36" s="23">
        <v>1522.25</v>
      </c>
      <c r="E36" s="21">
        <v>2861</v>
      </c>
      <c r="F36" s="23">
        <v>1397.57</v>
      </c>
      <c r="G36" s="21">
        <v>988</v>
      </c>
      <c r="H36" s="23">
        <v>450.18</v>
      </c>
      <c r="I36" s="21">
        <v>0</v>
      </c>
      <c r="J36" s="23">
        <v>0</v>
      </c>
      <c r="K36" s="21">
        <v>8313</v>
      </c>
      <c r="L36" s="28">
        <v>3370</v>
      </c>
    </row>
    <row r="37" spans="1:12" s="24" customFormat="1" ht="15.75" customHeight="1" x14ac:dyDescent="0.25">
      <c r="A37" s="36">
        <v>31</v>
      </c>
      <c r="B37" s="22" t="s">
        <v>26</v>
      </c>
      <c r="C37" s="21">
        <v>6741</v>
      </c>
      <c r="D37" s="23">
        <v>1434.18</v>
      </c>
      <c r="E37" s="21">
        <v>5378</v>
      </c>
      <c r="F37" s="23">
        <v>1596.76</v>
      </c>
      <c r="G37" s="21">
        <v>2667</v>
      </c>
      <c r="H37" s="23">
        <v>1789.94</v>
      </c>
      <c r="I37" s="21">
        <v>0</v>
      </c>
      <c r="J37" s="23">
        <v>0</v>
      </c>
      <c r="K37" s="21">
        <v>14786</v>
      </c>
      <c r="L37" s="28">
        <v>4820.88</v>
      </c>
    </row>
    <row r="38" spans="1:12" s="26" customFormat="1" ht="15.75" customHeight="1" x14ac:dyDescent="0.25">
      <c r="A38" s="53" t="s">
        <v>40</v>
      </c>
      <c r="B38" s="54"/>
      <c r="C38" s="25">
        <f t="shared" ref="C38:L38" si="1">SUM(C19:C37)</f>
        <v>63436</v>
      </c>
      <c r="D38" s="28">
        <f t="shared" si="1"/>
        <v>6552.7000000000007</v>
      </c>
      <c r="E38" s="25">
        <f t="shared" si="1"/>
        <v>14370</v>
      </c>
      <c r="F38" s="28">
        <f t="shared" si="1"/>
        <v>5772.07</v>
      </c>
      <c r="G38" s="25">
        <f t="shared" si="1"/>
        <v>6484</v>
      </c>
      <c r="H38" s="28">
        <f t="shared" si="1"/>
        <v>4314.66</v>
      </c>
      <c r="I38" s="25">
        <f t="shared" si="1"/>
        <v>24</v>
      </c>
      <c r="J38" s="28">
        <f t="shared" si="1"/>
        <v>70.239999999999995</v>
      </c>
      <c r="K38" s="25">
        <f t="shared" si="1"/>
        <v>84314</v>
      </c>
      <c r="L38" s="28">
        <f t="shared" si="1"/>
        <v>16709.669999999998</v>
      </c>
    </row>
    <row r="39" spans="1:12" s="24" customFormat="1" ht="15.75" customHeight="1" x14ac:dyDescent="0.25">
      <c r="A39" s="36">
        <v>32</v>
      </c>
      <c r="B39" s="22" t="s">
        <v>41</v>
      </c>
      <c r="C39" s="21">
        <v>0</v>
      </c>
      <c r="D39" s="23">
        <v>0</v>
      </c>
      <c r="E39" s="21">
        <v>0</v>
      </c>
      <c r="F39" s="23">
        <v>0</v>
      </c>
      <c r="G39" s="21">
        <v>0</v>
      </c>
      <c r="H39" s="23">
        <v>0</v>
      </c>
      <c r="I39" s="21">
        <v>7</v>
      </c>
      <c r="J39" s="23">
        <v>0.39</v>
      </c>
      <c r="K39" s="21">
        <v>7</v>
      </c>
      <c r="L39" s="28">
        <v>0.39</v>
      </c>
    </row>
    <row r="40" spans="1:12" s="26" customFormat="1" ht="15.75" customHeight="1" x14ac:dyDescent="0.25">
      <c r="A40" s="53" t="s">
        <v>42</v>
      </c>
      <c r="B40" s="54"/>
      <c r="C40" s="25">
        <f t="shared" ref="C40:L40" si="2">SUM(C39:C39)</f>
        <v>0</v>
      </c>
      <c r="D40" s="28">
        <f t="shared" si="2"/>
        <v>0</v>
      </c>
      <c r="E40" s="25">
        <f t="shared" si="2"/>
        <v>0</v>
      </c>
      <c r="F40" s="28">
        <f t="shared" si="2"/>
        <v>0</v>
      </c>
      <c r="G40" s="25">
        <f t="shared" si="2"/>
        <v>0</v>
      </c>
      <c r="H40" s="28">
        <f t="shared" si="2"/>
        <v>0</v>
      </c>
      <c r="I40" s="25">
        <f t="shared" si="2"/>
        <v>7</v>
      </c>
      <c r="J40" s="28">
        <f t="shared" si="2"/>
        <v>0.39</v>
      </c>
      <c r="K40" s="25">
        <f t="shared" si="2"/>
        <v>7</v>
      </c>
      <c r="L40" s="28">
        <f t="shared" si="2"/>
        <v>0.39</v>
      </c>
    </row>
    <row r="41" spans="1:12" s="24" customFormat="1" ht="15.75" customHeight="1" x14ac:dyDescent="0.25">
      <c r="A41" s="36">
        <v>33</v>
      </c>
      <c r="B41" s="22" t="s">
        <v>43</v>
      </c>
      <c r="C41" s="21">
        <v>63467</v>
      </c>
      <c r="D41" s="23">
        <v>840.42</v>
      </c>
      <c r="E41" s="21">
        <v>33</v>
      </c>
      <c r="F41" s="23">
        <v>61.2</v>
      </c>
      <c r="G41" s="21">
        <v>0</v>
      </c>
      <c r="H41" s="23">
        <v>0</v>
      </c>
      <c r="I41" s="21">
        <v>3357</v>
      </c>
      <c r="J41" s="23">
        <v>60.42</v>
      </c>
      <c r="K41" s="21">
        <v>66857</v>
      </c>
      <c r="L41" s="28">
        <v>962.04</v>
      </c>
    </row>
    <row r="42" spans="1:12" s="26" customFormat="1" ht="15.75" customHeight="1" x14ac:dyDescent="0.25">
      <c r="A42" s="53" t="s">
        <v>44</v>
      </c>
      <c r="B42" s="54"/>
      <c r="C42" s="25">
        <f t="shared" ref="C42:L42" si="3">SUM(C41:C41)</f>
        <v>63467</v>
      </c>
      <c r="D42" s="28">
        <f t="shared" si="3"/>
        <v>840.42</v>
      </c>
      <c r="E42" s="25">
        <f t="shared" si="3"/>
        <v>33</v>
      </c>
      <c r="F42" s="28">
        <f t="shared" si="3"/>
        <v>61.2</v>
      </c>
      <c r="G42" s="25">
        <f t="shared" si="3"/>
        <v>0</v>
      </c>
      <c r="H42" s="28">
        <f t="shared" si="3"/>
        <v>0</v>
      </c>
      <c r="I42" s="25">
        <f t="shared" si="3"/>
        <v>3357</v>
      </c>
      <c r="J42" s="28">
        <f t="shared" si="3"/>
        <v>60.42</v>
      </c>
      <c r="K42" s="25">
        <f t="shared" si="3"/>
        <v>66857</v>
      </c>
      <c r="L42" s="28">
        <f t="shared" si="3"/>
        <v>962.04</v>
      </c>
    </row>
    <row r="43" spans="1:12" s="24" customFormat="1" ht="15.75" customHeight="1" x14ac:dyDescent="0.25">
      <c r="A43" s="36">
        <v>34</v>
      </c>
      <c r="B43" s="22" t="s">
        <v>48</v>
      </c>
      <c r="C43" s="21">
        <v>0</v>
      </c>
      <c r="D43" s="23">
        <v>0</v>
      </c>
      <c r="E43" s="21">
        <v>0</v>
      </c>
      <c r="F43" s="23">
        <v>0</v>
      </c>
      <c r="G43" s="21">
        <v>0</v>
      </c>
      <c r="H43" s="23">
        <v>0</v>
      </c>
      <c r="I43" s="21">
        <v>0</v>
      </c>
      <c r="J43" s="23">
        <v>0</v>
      </c>
      <c r="K43" s="21">
        <v>0</v>
      </c>
      <c r="L43" s="28">
        <v>0</v>
      </c>
    </row>
    <row r="44" spans="1:12" s="24" customFormat="1" ht="15.75" customHeight="1" x14ac:dyDescent="0.25">
      <c r="A44" s="36">
        <v>35</v>
      </c>
      <c r="B44" s="22" t="s">
        <v>50</v>
      </c>
      <c r="C44" s="21">
        <v>0</v>
      </c>
      <c r="D44" s="23">
        <v>0</v>
      </c>
      <c r="E44" s="21">
        <v>2</v>
      </c>
      <c r="F44" s="23">
        <v>0.96</v>
      </c>
      <c r="G44" s="21">
        <v>0</v>
      </c>
      <c r="H44" s="23">
        <v>0</v>
      </c>
      <c r="I44" s="21">
        <v>0</v>
      </c>
      <c r="J44" s="23">
        <v>0</v>
      </c>
      <c r="K44" s="21">
        <v>2</v>
      </c>
      <c r="L44" s="28">
        <v>0.96</v>
      </c>
    </row>
    <row r="45" spans="1:12" s="24" customFormat="1" ht="15.75" customHeight="1" x14ac:dyDescent="0.25">
      <c r="A45" s="36">
        <v>36</v>
      </c>
      <c r="B45" s="22" t="s">
        <v>51</v>
      </c>
      <c r="C45" s="21">
        <v>153</v>
      </c>
      <c r="D45" s="23">
        <v>3.01</v>
      </c>
      <c r="E45" s="21">
        <v>0</v>
      </c>
      <c r="F45" s="23">
        <v>0</v>
      </c>
      <c r="G45" s="21">
        <v>0</v>
      </c>
      <c r="H45" s="23">
        <v>0</v>
      </c>
      <c r="I45" s="21">
        <v>0</v>
      </c>
      <c r="J45" s="23">
        <v>0</v>
      </c>
      <c r="K45" s="21">
        <v>153</v>
      </c>
      <c r="L45" s="28">
        <v>3.01</v>
      </c>
    </row>
    <row r="46" spans="1:12" s="24" customFormat="1" ht="15.75" customHeight="1" x14ac:dyDescent="0.25">
      <c r="A46" s="36">
        <v>37</v>
      </c>
      <c r="B46" s="22" t="s">
        <v>52</v>
      </c>
      <c r="C46" s="21">
        <v>32</v>
      </c>
      <c r="D46" s="23">
        <v>5.7</v>
      </c>
      <c r="E46" s="21">
        <v>0</v>
      </c>
      <c r="F46" s="23">
        <v>0</v>
      </c>
      <c r="G46" s="21">
        <v>0</v>
      </c>
      <c r="H46" s="23">
        <v>0</v>
      </c>
      <c r="I46" s="21">
        <v>0</v>
      </c>
      <c r="J46" s="23">
        <v>0</v>
      </c>
      <c r="K46" s="21">
        <v>32</v>
      </c>
      <c r="L46" s="28">
        <v>5.7</v>
      </c>
    </row>
    <row r="47" spans="1:12" s="24" customFormat="1" ht="15.75" customHeight="1" x14ac:dyDescent="0.25">
      <c r="A47" s="36">
        <v>38</v>
      </c>
      <c r="B47" s="22" t="s">
        <v>49</v>
      </c>
      <c r="C47" s="21">
        <v>554</v>
      </c>
      <c r="D47" s="23">
        <v>60.86</v>
      </c>
      <c r="E47" s="21">
        <v>9</v>
      </c>
      <c r="F47" s="23">
        <v>1.31</v>
      </c>
      <c r="G47" s="21">
        <v>1</v>
      </c>
      <c r="H47" s="23">
        <v>0.16</v>
      </c>
      <c r="I47" s="21">
        <v>0</v>
      </c>
      <c r="J47" s="23">
        <v>0</v>
      </c>
      <c r="K47" s="21">
        <v>564</v>
      </c>
      <c r="L47" s="28">
        <v>62.33</v>
      </c>
    </row>
    <row r="48" spans="1:12" s="24" customFormat="1" ht="15.75" customHeight="1" x14ac:dyDescent="0.25">
      <c r="A48" s="36">
        <v>39</v>
      </c>
      <c r="B48" s="22" t="s">
        <v>46</v>
      </c>
      <c r="C48" s="21">
        <v>2742</v>
      </c>
      <c r="D48" s="23">
        <v>120.34</v>
      </c>
      <c r="E48" s="21">
        <v>146</v>
      </c>
      <c r="F48" s="23">
        <v>11.15</v>
      </c>
      <c r="G48" s="21">
        <v>41</v>
      </c>
      <c r="H48" s="23">
        <v>8.93</v>
      </c>
      <c r="I48" s="21">
        <v>0</v>
      </c>
      <c r="J48" s="23">
        <v>0</v>
      </c>
      <c r="K48" s="21">
        <v>2929</v>
      </c>
      <c r="L48" s="28">
        <v>140.41999999999999</v>
      </c>
    </row>
    <row r="49" spans="1:12" s="24" customFormat="1" ht="15.75" customHeight="1" x14ac:dyDescent="0.25">
      <c r="A49" s="36">
        <v>40</v>
      </c>
      <c r="B49" s="22" t="s">
        <v>47</v>
      </c>
      <c r="C49" s="21">
        <v>43525</v>
      </c>
      <c r="D49" s="23">
        <v>141.82</v>
      </c>
      <c r="E49" s="21">
        <v>0</v>
      </c>
      <c r="F49" s="23">
        <v>0</v>
      </c>
      <c r="G49" s="21">
        <v>0</v>
      </c>
      <c r="H49" s="23">
        <v>0</v>
      </c>
      <c r="I49" s="21">
        <v>0</v>
      </c>
      <c r="J49" s="23">
        <v>0</v>
      </c>
      <c r="K49" s="21">
        <v>43525</v>
      </c>
      <c r="L49" s="28">
        <v>141.82</v>
      </c>
    </row>
    <row r="50" spans="1:12" s="24" customFormat="1" ht="15.75" customHeight="1" x14ac:dyDescent="0.25">
      <c r="A50" s="36">
        <v>41</v>
      </c>
      <c r="B50" s="22" t="s">
        <v>45</v>
      </c>
      <c r="C50" s="21">
        <v>6431</v>
      </c>
      <c r="D50" s="23">
        <v>542.26</v>
      </c>
      <c r="E50" s="21">
        <v>118</v>
      </c>
      <c r="F50" s="23">
        <v>65.38</v>
      </c>
      <c r="G50" s="21">
        <v>16</v>
      </c>
      <c r="H50" s="23">
        <v>30.04</v>
      </c>
      <c r="I50" s="21">
        <v>0</v>
      </c>
      <c r="J50" s="23">
        <v>0</v>
      </c>
      <c r="K50" s="21">
        <v>6565</v>
      </c>
      <c r="L50" s="28">
        <v>637.67999999999995</v>
      </c>
    </row>
    <row r="51" spans="1:12" s="26" customFormat="1" ht="15.75" customHeight="1" x14ac:dyDescent="0.25">
      <c r="A51" s="53" t="s">
        <v>53</v>
      </c>
      <c r="B51" s="54"/>
      <c r="C51" s="25">
        <f t="shared" ref="C51:L51" si="4">SUM(C43:C50)</f>
        <v>53437</v>
      </c>
      <c r="D51" s="28">
        <f t="shared" si="4"/>
        <v>873.99</v>
      </c>
      <c r="E51" s="25">
        <f t="shared" si="4"/>
        <v>275</v>
      </c>
      <c r="F51" s="28">
        <f t="shared" si="4"/>
        <v>78.8</v>
      </c>
      <c r="G51" s="25">
        <f t="shared" si="4"/>
        <v>58</v>
      </c>
      <c r="H51" s="28">
        <f t="shared" si="4"/>
        <v>39.129999999999995</v>
      </c>
      <c r="I51" s="25">
        <f t="shared" si="4"/>
        <v>0</v>
      </c>
      <c r="J51" s="28">
        <f t="shared" si="4"/>
        <v>0</v>
      </c>
      <c r="K51" s="25">
        <f t="shared" si="4"/>
        <v>53770</v>
      </c>
      <c r="L51" s="28">
        <f t="shared" si="4"/>
        <v>991.92</v>
      </c>
    </row>
    <row r="52" spans="1:12" s="24" customFormat="1" ht="15.75" customHeight="1" x14ac:dyDescent="0.25">
      <c r="A52" s="36">
        <v>42</v>
      </c>
      <c r="B52" s="22" t="s">
        <v>54</v>
      </c>
      <c r="C52" s="21">
        <v>0</v>
      </c>
      <c r="D52" s="23">
        <v>0</v>
      </c>
      <c r="E52" s="21">
        <v>0</v>
      </c>
      <c r="F52" s="23">
        <v>0</v>
      </c>
      <c r="G52" s="21">
        <v>0</v>
      </c>
      <c r="H52" s="23">
        <v>0</v>
      </c>
      <c r="I52" s="21">
        <v>0</v>
      </c>
      <c r="J52" s="23">
        <v>0</v>
      </c>
      <c r="K52" s="21">
        <v>0</v>
      </c>
      <c r="L52" s="28">
        <v>0</v>
      </c>
    </row>
    <row r="53" spans="1:12" s="24" customFormat="1" ht="15.75" customHeight="1" x14ac:dyDescent="0.25">
      <c r="A53" s="36">
        <v>43</v>
      </c>
      <c r="B53" s="22" t="s">
        <v>55</v>
      </c>
      <c r="C53" s="21">
        <v>0</v>
      </c>
      <c r="D53" s="23">
        <v>0</v>
      </c>
      <c r="E53" s="21">
        <v>0</v>
      </c>
      <c r="F53" s="23">
        <v>0</v>
      </c>
      <c r="G53" s="21">
        <v>0</v>
      </c>
      <c r="H53" s="23">
        <v>0</v>
      </c>
      <c r="I53" s="21">
        <v>0</v>
      </c>
      <c r="J53" s="23">
        <v>0</v>
      </c>
      <c r="K53" s="21">
        <v>0</v>
      </c>
      <c r="L53" s="28">
        <v>0</v>
      </c>
    </row>
    <row r="54" spans="1:12" s="24" customFormat="1" ht="15.75" customHeight="1" x14ac:dyDescent="0.25">
      <c r="A54" s="36">
        <v>44</v>
      </c>
      <c r="B54" s="22" t="s">
        <v>56</v>
      </c>
      <c r="C54" s="21">
        <v>0</v>
      </c>
      <c r="D54" s="23">
        <v>0</v>
      </c>
      <c r="E54" s="21">
        <v>0</v>
      </c>
      <c r="F54" s="23">
        <v>0</v>
      </c>
      <c r="G54" s="21">
        <v>0</v>
      </c>
      <c r="H54" s="23">
        <v>0</v>
      </c>
      <c r="I54" s="21">
        <v>0</v>
      </c>
      <c r="J54" s="23">
        <v>0</v>
      </c>
      <c r="K54" s="21">
        <v>0</v>
      </c>
      <c r="L54" s="28">
        <v>0</v>
      </c>
    </row>
    <row r="55" spans="1:12" s="24" customFormat="1" ht="15.75" customHeight="1" x14ac:dyDescent="0.25">
      <c r="A55" s="36">
        <v>45</v>
      </c>
      <c r="B55" s="22" t="s">
        <v>57</v>
      </c>
      <c r="C55" s="21">
        <v>0</v>
      </c>
      <c r="D55" s="23">
        <v>0</v>
      </c>
      <c r="E55" s="21">
        <v>0</v>
      </c>
      <c r="F55" s="23">
        <v>0</v>
      </c>
      <c r="G55" s="21">
        <v>0</v>
      </c>
      <c r="H55" s="23">
        <v>0</v>
      </c>
      <c r="I55" s="21">
        <v>0</v>
      </c>
      <c r="J55" s="23">
        <v>0</v>
      </c>
      <c r="K55" s="21">
        <v>0</v>
      </c>
      <c r="L55" s="28">
        <v>0</v>
      </c>
    </row>
    <row r="56" spans="1:12" s="24" customFormat="1" ht="15.75" customHeight="1" x14ac:dyDescent="0.25">
      <c r="A56" s="36">
        <v>46</v>
      </c>
      <c r="B56" s="22" t="s">
        <v>58</v>
      </c>
      <c r="C56" s="21">
        <v>0</v>
      </c>
      <c r="D56" s="23">
        <v>0</v>
      </c>
      <c r="E56" s="21">
        <v>0</v>
      </c>
      <c r="F56" s="23">
        <v>0</v>
      </c>
      <c r="G56" s="21">
        <v>0</v>
      </c>
      <c r="H56" s="23">
        <v>0</v>
      </c>
      <c r="I56" s="21">
        <v>0</v>
      </c>
      <c r="J56" s="23">
        <v>0</v>
      </c>
      <c r="K56" s="21">
        <v>0</v>
      </c>
      <c r="L56" s="28">
        <v>0</v>
      </c>
    </row>
    <row r="57" spans="1:12" s="24" customFormat="1" ht="15.75" customHeight="1" x14ac:dyDescent="0.25">
      <c r="A57" s="36">
        <v>47</v>
      </c>
      <c r="B57" s="22" t="s">
        <v>59</v>
      </c>
      <c r="C57" s="21">
        <v>0</v>
      </c>
      <c r="D57" s="23">
        <v>0</v>
      </c>
      <c r="E57" s="21">
        <v>0</v>
      </c>
      <c r="F57" s="23">
        <v>0</v>
      </c>
      <c r="G57" s="21">
        <v>0</v>
      </c>
      <c r="H57" s="23">
        <v>0</v>
      </c>
      <c r="I57" s="21">
        <v>0</v>
      </c>
      <c r="J57" s="23">
        <v>0</v>
      </c>
      <c r="K57" s="21">
        <v>0</v>
      </c>
      <c r="L57" s="28">
        <v>0</v>
      </c>
    </row>
    <row r="58" spans="1:12" s="26" customFormat="1" ht="15.75" customHeight="1" x14ac:dyDescent="0.25">
      <c r="A58" s="53" t="s">
        <v>60</v>
      </c>
      <c r="B58" s="54"/>
      <c r="C58" s="25">
        <f t="shared" ref="C58:L58" si="5">SUM(C52:C57)</f>
        <v>0</v>
      </c>
      <c r="D58" s="28">
        <f t="shared" si="5"/>
        <v>0</v>
      </c>
      <c r="E58" s="25">
        <f t="shared" si="5"/>
        <v>0</v>
      </c>
      <c r="F58" s="28">
        <f t="shared" si="5"/>
        <v>0</v>
      </c>
      <c r="G58" s="25">
        <f t="shared" si="5"/>
        <v>0</v>
      </c>
      <c r="H58" s="28">
        <f t="shared" si="5"/>
        <v>0</v>
      </c>
      <c r="I58" s="25">
        <f t="shared" si="5"/>
        <v>0</v>
      </c>
      <c r="J58" s="28">
        <f t="shared" si="5"/>
        <v>0</v>
      </c>
      <c r="K58" s="25">
        <f t="shared" si="5"/>
        <v>0</v>
      </c>
      <c r="L58" s="28">
        <f t="shared" si="5"/>
        <v>0</v>
      </c>
    </row>
    <row r="59" spans="1:12" s="26" customFormat="1" ht="15.75" customHeight="1" x14ac:dyDescent="0.25">
      <c r="A59" s="53" t="s">
        <v>61</v>
      </c>
      <c r="B59" s="54"/>
      <c r="C59" s="25">
        <f t="shared" ref="C59:L59" si="6">SUM(C18+C38+C40+C42+C51+C58)</f>
        <v>374812</v>
      </c>
      <c r="D59" s="28">
        <f t="shared" si="6"/>
        <v>17890.45</v>
      </c>
      <c r="E59" s="25">
        <f t="shared" si="6"/>
        <v>26109</v>
      </c>
      <c r="F59" s="28">
        <f t="shared" si="6"/>
        <v>12191.24</v>
      </c>
      <c r="G59" s="25">
        <f t="shared" si="6"/>
        <v>7844</v>
      </c>
      <c r="H59" s="28">
        <f t="shared" si="6"/>
        <v>9026.7099999999973</v>
      </c>
      <c r="I59" s="25">
        <f t="shared" si="6"/>
        <v>6106</v>
      </c>
      <c r="J59" s="28">
        <f t="shared" si="6"/>
        <v>254.93</v>
      </c>
      <c r="K59" s="25">
        <f t="shared" si="6"/>
        <v>414871</v>
      </c>
      <c r="L59" s="28">
        <f t="shared" si="6"/>
        <v>39363.329999999994</v>
      </c>
    </row>
  </sheetData>
  <sheetProtection selectLockedCells="1" selectUnlockedCells="1"/>
  <sortState ref="B43:L50">
    <sortCondition ref="L43:L50"/>
  </sortState>
  <mergeCells count="17">
    <mergeCell ref="A1:B1"/>
    <mergeCell ref="A58:B58"/>
    <mergeCell ref="A59:B59"/>
    <mergeCell ref="A18:B18"/>
    <mergeCell ref="A38:B38"/>
    <mergeCell ref="A40:B40"/>
    <mergeCell ref="A42:B42"/>
    <mergeCell ref="A51:B51"/>
    <mergeCell ref="I3:J4"/>
    <mergeCell ref="K3:L4"/>
    <mergeCell ref="J2:K2"/>
    <mergeCell ref="A2:D2"/>
    <mergeCell ref="B3:B5"/>
    <mergeCell ref="A3:A5"/>
    <mergeCell ref="G3:H4"/>
    <mergeCell ref="E3:F4"/>
    <mergeCell ref="C3:D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zoomScale="80" zoomScaleNormal="100" zoomScaleSheetLayoutView="80" workbookViewId="0">
      <selection activeCell="C4" sqref="C4"/>
    </sheetView>
  </sheetViews>
  <sheetFormatPr defaultRowHeight="12.75" x14ac:dyDescent="0.2"/>
  <cols>
    <col min="1" max="1" width="6.7109375" style="37" customWidth="1"/>
    <col min="2" max="2" width="34.85546875" style="1" customWidth="1"/>
    <col min="3" max="3" width="12.28515625" style="17" customWidth="1"/>
    <col min="4" max="4" width="14.7109375" style="17" customWidth="1"/>
    <col min="5" max="6" width="12.28515625" style="17" customWidth="1"/>
    <col min="7" max="7" width="14.5703125" style="17" customWidth="1"/>
    <col min="8" max="8" width="12.28515625" style="17" customWidth="1"/>
    <col min="9" max="9" width="12.28515625" style="12" customWidth="1"/>
    <col min="10" max="10" width="14.140625" style="17" customWidth="1"/>
    <col min="11" max="12" width="12.28515625" style="17" customWidth="1"/>
    <col min="13" max="13" width="14" style="17" customWidth="1"/>
    <col min="14" max="14" width="12.28515625" style="13" customWidth="1"/>
    <col min="15" max="218" width="9.140625" style="2" customWidth="1"/>
    <col min="219" max="220" width="9.140625" style="1" customWidth="1"/>
    <col min="221" max="16384" width="9.140625" style="1"/>
  </cols>
  <sheetData>
    <row r="1" spans="1:255" s="39" customFormat="1" ht="39" customHeight="1" x14ac:dyDescent="0.2">
      <c r="A1" s="59" t="s">
        <v>62</v>
      </c>
      <c r="B1" s="59"/>
      <c r="C1" s="38" t="s">
        <v>103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255" s="4" customFormat="1" ht="15.95" customHeight="1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55" t="s">
        <v>117</v>
      </c>
      <c r="L2" s="55"/>
      <c r="M2" s="55"/>
      <c r="N2" s="5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</row>
    <row r="3" spans="1:255" s="6" customFormat="1" ht="24" customHeight="1" x14ac:dyDescent="0.2">
      <c r="A3" s="56" t="s">
        <v>65</v>
      </c>
      <c r="B3" s="56" t="s">
        <v>1</v>
      </c>
      <c r="C3" s="58" t="s">
        <v>124</v>
      </c>
      <c r="D3" s="58"/>
      <c r="E3" s="58"/>
      <c r="F3" s="58" t="s">
        <v>66</v>
      </c>
      <c r="G3" s="58"/>
      <c r="H3" s="58"/>
      <c r="I3" s="58" t="s">
        <v>67</v>
      </c>
      <c r="J3" s="58"/>
      <c r="K3" s="58"/>
      <c r="L3" s="58" t="s">
        <v>68</v>
      </c>
      <c r="M3" s="58"/>
      <c r="N3" s="5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</row>
    <row r="4" spans="1:255" s="7" customFormat="1" ht="28.5" customHeight="1" x14ac:dyDescent="0.2">
      <c r="A4" s="57"/>
      <c r="B4" s="57"/>
      <c r="C4" s="29" t="s">
        <v>121</v>
      </c>
      <c r="D4" s="29" t="s">
        <v>123</v>
      </c>
      <c r="E4" s="29" t="s">
        <v>69</v>
      </c>
      <c r="F4" s="29" t="s">
        <v>121</v>
      </c>
      <c r="G4" s="29" t="s">
        <v>123</v>
      </c>
      <c r="H4" s="29" t="s">
        <v>69</v>
      </c>
      <c r="I4" s="29" t="s">
        <v>121</v>
      </c>
      <c r="J4" s="29" t="s">
        <v>123</v>
      </c>
      <c r="K4" s="29" t="s">
        <v>69</v>
      </c>
      <c r="L4" s="29" t="s">
        <v>121</v>
      </c>
      <c r="M4" s="29" t="s">
        <v>123</v>
      </c>
      <c r="N4" s="29" t="s">
        <v>69</v>
      </c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s="24" customFormat="1" ht="15.75" customHeight="1" x14ac:dyDescent="0.25">
      <c r="A5" s="36">
        <v>1</v>
      </c>
      <c r="B5" s="22" t="s">
        <v>15</v>
      </c>
      <c r="C5" s="23">
        <v>57.3</v>
      </c>
      <c r="D5" s="23">
        <v>0.41</v>
      </c>
      <c r="E5" s="23">
        <v>0.71553228621291443</v>
      </c>
      <c r="F5" s="23">
        <v>108.09</v>
      </c>
      <c r="G5" s="23">
        <v>1.39</v>
      </c>
      <c r="H5" s="23">
        <v>1.2859653992043667</v>
      </c>
      <c r="I5" s="23">
        <v>15.96</v>
      </c>
      <c r="J5" s="23">
        <v>0.57999999999999996</v>
      </c>
      <c r="K5" s="23">
        <v>3.6340852130325811</v>
      </c>
      <c r="L5" s="23">
        <v>181.35</v>
      </c>
      <c r="M5" s="23">
        <v>2.38</v>
      </c>
      <c r="N5" s="28">
        <v>1.3123793768955059</v>
      </c>
    </row>
    <row r="6" spans="1:255" s="24" customFormat="1" ht="15.75" customHeight="1" x14ac:dyDescent="0.25">
      <c r="A6" s="36">
        <v>2</v>
      </c>
      <c r="B6" s="22" t="s">
        <v>14</v>
      </c>
      <c r="C6" s="23">
        <v>171.15</v>
      </c>
      <c r="D6" s="23">
        <v>19.05</v>
      </c>
      <c r="E6" s="23">
        <v>11.130587204206837</v>
      </c>
      <c r="F6" s="23">
        <v>101.32</v>
      </c>
      <c r="G6" s="23">
        <v>14.76</v>
      </c>
      <c r="H6" s="23">
        <v>14.567706277141729</v>
      </c>
      <c r="I6" s="23">
        <v>37.409999999999997</v>
      </c>
      <c r="J6" s="23">
        <v>4.2</v>
      </c>
      <c r="K6" s="23">
        <v>11.226944667201284</v>
      </c>
      <c r="L6" s="23">
        <v>309.88</v>
      </c>
      <c r="M6" s="23">
        <v>38.01</v>
      </c>
      <c r="N6" s="28">
        <v>12.266038466503163</v>
      </c>
    </row>
    <row r="7" spans="1:255" s="24" customFormat="1" ht="15.75" customHeight="1" x14ac:dyDescent="0.25">
      <c r="A7" s="36">
        <v>3</v>
      </c>
      <c r="B7" s="22" t="s">
        <v>16</v>
      </c>
      <c r="C7" s="23">
        <v>1643.34</v>
      </c>
      <c r="D7" s="23">
        <v>112.61</v>
      </c>
      <c r="E7" s="23">
        <v>6.8525076977375354</v>
      </c>
      <c r="F7" s="23">
        <v>966.1</v>
      </c>
      <c r="G7" s="23">
        <v>271.19</v>
      </c>
      <c r="H7" s="23">
        <v>28.070593106303694</v>
      </c>
      <c r="I7" s="23">
        <v>301.54000000000002</v>
      </c>
      <c r="J7" s="23">
        <v>14.62</v>
      </c>
      <c r="K7" s="23">
        <v>4.8484446507925973</v>
      </c>
      <c r="L7" s="23">
        <v>2910.98</v>
      </c>
      <c r="M7" s="23">
        <v>398.42</v>
      </c>
      <c r="N7" s="28">
        <v>13.686799634487357</v>
      </c>
    </row>
    <row r="8" spans="1:255" s="24" customFormat="1" ht="15.75" customHeight="1" x14ac:dyDescent="0.25">
      <c r="A8" s="36">
        <v>4</v>
      </c>
      <c r="B8" s="22" t="s">
        <v>17</v>
      </c>
      <c r="C8" s="23">
        <v>3755.62</v>
      </c>
      <c r="D8" s="23">
        <v>407.88</v>
      </c>
      <c r="E8" s="23">
        <v>10.860523695155527</v>
      </c>
      <c r="F8" s="23">
        <v>3828.63</v>
      </c>
      <c r="G8" s="23">
        <v>1416.26</v>
      </c>
      <c r="H8" s="23">
        <v>36.991299759966353</v>
      </c>
      <c r="I8" s="23">
        <v>934.76</v>
      </c>
      <c r="J8" s="23">
        <v>22.510000000000201</v>
      </c>
      <c r="K8" s="23">
        <v>2.4081047541615175</v>
      </c>
      <c r="L8" s="23">
        <v>8519.01</v>
      </c>
      <c r="M8" s="23">
        <v>1846.65</v>
      </c>
      <c r="N8" s="28">
        <v>21.676814559438245</v>
      </c>
    </row>
    <row r="9" spans="1:255" s="24" customFormat="1" ht="15.75" customHeight="1" x14ac:dyDescent="0.25">
      <c r="A9" s="36">
        <v>5</v>
      </c>
      <c r="B9" s="22" t="s">
        <v>8</v>
      </c>
      <c r="C9" s="23">
        <v>2767.98</v>
      </c>
      <c r="D9" s="23">
        <v>465.57</v>
      </c>
      <c r="E9" s="23">
        <v>16.819846964212168</v>
      </c>
      <c r="F9" s="23">
        <v>927.73</v>
      </c>
      <c r="G9" s="23">
        <v>467.82</v>
      </c>
      <c r="H9" s="23">
        <v>50.42630937880633</v>
      </c>
      <c r="I9" s="23">
        <v>687.18</v>
      </c>
      <c r="J9" s="23">
        <v>48.33</v>
      </c>
      <c r="K9" s="23">
        <v>7.0330917663494281</v>
      </c>
      <c r="L9" s="23">
        <v>4382.8900000000003</v>
      </c>
      <c r="M9" s="23">
        <v>981.72</v>
      </c>
      <c r="N9" s="28">
        <v>22.398919434437094</v>
      </c>
    </row>
    <row r="10" spans="1:255" s="24" customFormat="1" ht="15.75" customHeight="1" x14ac:dyDescent="0.25">
      <c r="A10" s="36">
        <v>6</v>
      </c>
      <c r="B10" s="22" t="s">
        <v>11</v>
      </c>
      <c r="C10" s="23">
        <v>748.43</v>
      </c>
      <c r="D10" s="23">
        <v>109.75</v>
      </c>
      <c r="E10" s="23">
        <v>14.664030036209134</v>
      </c>
      <c r="F10" s="23">
        <v>512.9</v>
      </c>
      <c r="G10" s="23">
        <v>338.5</v>
      </c>
      <c r="H10" s="23">
        <v>65.997270423084416</v>
      </c>
      <c r="I10" s="23">
        <v>268.45999999999998</v>
      </c>
      <c r="J10" s="23">
        <v>18.37</v>
      </c>
      <c r="K10" s="23">
        <v>6.8427326231095886</v>
      </c>
      <c r="L10" s="23">
        <v>1529.79</v>
      </c>
      <c r="M10" s="23">
        <v>466.62</v>
      </c>
      <c r="N10" s="28">
        <v>30.502225795697452</v>
      </c>
    </row>
    <row r="11" spans="1:255" s="24" customFormat="1" ht="15.75" customHeight="1" x14ac:dyDescent="0.25">
      <c r="A11" s="36">
        <v>7</v>
      </c>
      <c r="B11" s="22" t="s">
        <v>18</v>
      </c>
      <c r="C11" s="23">
        <v>260.19</v>
      </c>
      <c r="D11" s="23">
        <v>10.49</v>
      </c>
      <c r="E11" s="23">
        <v>4.0316691648410776</v>
      </c>
      <c r="F11" s="23">
        <v>235.99</v>
      </c>
      <c r="G11" s="23">
        <v>147.43</v>
      </c>
      <c r="H11" s="23">
        <v>62.472986143480661</v>
      </c>
      <c r="I11" s="23">
        <v>72.010000000000005</v>
      </c>
      <c r="J11" s="23">
        <v>33.58</v>
      </c>
      <c r="K11" s="23">
        <v>46.632412164977083</v>
      </c>
      <c r="L11" s="23">
        <v>568.19000000000005</v>
      </c>
      <c r="M11" s="23">
        <v>191.5</v>
      </c>
      <c r="N11" s="28">
        <v>33.70351466938876</v>
      </c>
    </row>
    <row r="12" spans="1:255" s="24" customFormat="1" ht="15.75" customHeight="1" x14ac:dyDescent="0.25">
      <c r="A12" s="36">
        <v>8</v>
      </c>
      <c r="B12" s="22" t="s">
        <v>10</v>
      </c>
      <c r="C12" s="23">
        <v>350.09</v>
      </c>
      <c r="D12" s="23">
        <v>72.599999999999994</v>
      </c>
      <c r="E12" s="23">
        <v>20.737524636522036</v>
      </c>
      <c r="F12" s="23">
        <v>181.56</v>
      </c>
      <c r="G12" s="23">
        <v>110.59</v>
      </c>
      <c r="H12" s="23">
        <v>60.91099361092752</v>
      </c>
      <c r="I12" s="23">
        <v>34.28</v>
      </c>
      <c r="J12" s="23">
        <v>7.75</v>
      </c>
      <c r="K12" s="23">
        <v>22.607934655775964</v>
      </c>
      <c r="L12" s="23">
        <v>565.92999999999995</v>
      </c>
      <c r="M12" s="23">
        <v>190.94</v>
      </c>
      <c r="N12" s="28">
        <v>33.739155019171982</v>
      </c>
    </row>
    <row r="13" spans="1:255" s="24" customFormat="1" ht="15.75" customHeight="1" x14ac:dyDescent="0.25">
      <c r="A13" s="36">
        <v>9</v>
      </c>
      <c r="B13" s="22" t="s">
        <v>13</v>
      </c>
      <c r="C13" s="23">
        <v>705.15</v>
      </c>
      <c r="D13" s="23">
        <v>166.45</v>
      </c>
      <c r="E13" s="23">
        <v>23.604906757427496</v>
      </c>
      <c r="F13" s="23">
        <v>585.1</v>
      </c>
      <c r="G13" s="23">
        <v>423.82</v>
      </c>
      <c r="H13" s="23">
        <v>72.435481114339424</v>
      </c>
      <c r="I13" s="23">
        <v>242.52</v>
      </c>
      <c r="J13" s="23">
        <v>4.98000000000002</v>
      </c>
      <c r="K13" s="23">
        <v>2.0534388916378115</v>
      </c>
      <c r="L13" s="23">
        <v>1532.77</v>
      </c>
      <c r="M13" s="23">
        <v>595.25</v>
      </c>
      <c r="N13" s="28">
        <v>38.834919785747374</v>
      </c>
    </row>
    <row r="14" spans="1:255" s="24" customFormat="1" ht="15.75" customHeight="1" x14ac:dyDescent="0.25">
      <c r="A14" s="36">
        <v>10</v>
      </c>
      <c r="B14" s="22" t="s">
        <v>12</v>
      </c>
      <c r="C14" s="23">
        <v>1134.43</v>
      </c>
      <c r="D14" s="23">
        <v>350.58</v>
      </c>
      <c r="E14" s="23">
        <v>30.903625609336842</v>
      </c>
      <c r="F14" s="23">
        <v>397.78</v>
      </c>
      <c r="G14" s="23">
        <v>743.53</v>
      </c>
      <c r="H14" s="23">
        <v>186.91990547538842</v>
      </c>
      <c r="I14" s="23">
        <v>144.22999999999999</v>
      </c>
      <c r="J14" s="23">
        <v>10</v>
      </c>
      <c r="K14" s="23">
        <v>6.9333703113083276</v>
      </c>
      <c r="L14" s="23">
        <v>1676.44</v>
      </c>
      <c r="M14" s="23">
        <v>1104.1099999999999</v>
      </c>
      <c r="N14" s="28">
        <v>65.860394645797044</v>
      </c>
    </row>
    <row r="15" spans="1:255" s="24" customFormat="1" ht="15.75" customHeight="1" x14ac:dyDescent="0.25">
      <c r="A15" s="36">
        <v>11</v>
      </c>
      <c r="B15" s="22" t="s">
        <v>9</v>
      </c>
      <c r="C15" s="23">
        <v>1197.1500000000001</v>
      </c>
      <c r="D15" s="23">
        <v>355.34</v>
      </c>
      <c r="E15" s="23">
        <v>29.682161800943902</v>
      </c>
      <c r="F15" s="23">
        <v>239.32</v>
      </c>
      <c r="G15" s="23">
        <v>874.28</v>
      </c>
      <c r="H15" s="23">
        <v>365.31840213939495</v>
      </c>
      <c r="I15" s="23">
        <v>94.139999999999901</v>
      </c>
      <c r="J15" s="23">
        <v>9.3900000000001</v>
      </c>
      <c r="K15" s="23">
        <v>9.9745060548120996</v>
      </c>
      <c r="L15" s="23">
        <v>1530.61</v>
      </c>
      <c r="M15" s="23">
        <v>1239.01</v>
      </c>
      <c r="N15" s="28">
        <v>80.948772058199026</v>
      </c>
    </row>
    <row r="16" spans="1:255" s="24" customFormat="1" ht="15.75" customHeight="1" x14ac:dyDescent="0.25">
      <c r="A16" s="36">
        <v>12</v>
      </c>
      <c r="B16" s="22" t="s">
        <v>19</v>
      </c>
      <c r="C16" s="23">
        <v>1048.04</v>
      </c>
      <c r="D16" s="23">
        <v>358.77</v>
      </c>
      <c r="E16" s="23">
        <v>34.232472043051793</v>
      </c>
      <c r="F16" s="23">
        <v>563.16999999999996</v>
      </c>
      <c r="G16" s="23">
        <v>1229.6500000000001</v>
      </c>
      <c r="H16" s="23">
        <v>218.34437203686278</v>
      </c>
      <c r="I16" s="23">
        <v>140.80000000000001</v>
      </c>
      <c r="J16" s="23">
        <v>12.559999999999899</v>
      </c>
      <c r="K16" s="23">
        <v>8.9204545454544739</v>
      </c>
      <c r="L16" s="23">
        <v>1752.01</v>
      </c>
      <c r="M16" s="23">
        <v>1600.98</v>
      </c>
      <c r="N16" s="28">
        <v>91.379615413154042</v>
      </c>
    </row>
    <row r="17" spans="1:14" s="26" customFormat="1" ht="15.75" customHeight="1" x14ac:dyDescent="0.25">
      <c r="A17" s="53" t="s">
        <v>20</v>
      </c>
      <c r="B17" s="54"/>
      <c r="C17" s="28">
        <v>13838.869999999999</v>
      </c>
      <c r="D17" s="28">
        <v>2429.4999999999995</v>
      </c>
      <c r="E17" s="28">
        <v>17.555624122489768</v>
      </c>
      <c r="F17" s="28">
        <v>8647.69</v>
      </c>
      <c r="G17" s="28">
        <v>6039.2200000000012</v>
      </c>
      <c r="H17" s="28">
        <v>69.836222158749919</v>
      </c>
      <c r="I17" s="28">
        <v>2973.29</v>
      </c>
      <c r="J17" s="28">
        <v>186.87000000000023</v>
      </c>
      <c r="K17" s="28">
        <v>6.2849570677599633</v>
      </c>
      <c r="L17" s="28">
        <v>25459.85</v>
      </c>
      <c r="M17" s="28">
        <v>8655.59</v>
      </c>
      <c r="N17" s="28">
        <v>33.997018835539095</v>
      </c>
    </row>
    <row r="18" spans="1:14" s="24" customFormat="1" ht="15.75" customHeight="1" x14ac:dyDescent="0.25">
      <c r="A18" s="36">
        <v>13</v>
      </c>
      <c r="B18" s="22" t="s">
        <v>33</v>
      </c>
      <c r="C18" s="23">
        <v>0.18</v>
      </c>
      <c r="D18" s="23">
        <v>0</v>
      </c>
      <c r="E18" s="23">
        <v>0</v>
      </c>
      <c r="F18" s="23">
        <v>0.06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0.24</v>
      </c>
      <c r="M18" s="23">
        <v>0</v>
      </c>
      <c r="N18" s="28">
        <v>0</v>
      </c>
    </row>
    <row r="19" spans="1:14" s="24" customFormat="1" ht="15.75" customHeight="1" x14ac:dyDescent="0.25">
      <c r="A19" s="36">
        <v>14</v>
      </c>
      <c r="B19" s="22" t="s">
        <v>35</v>
      </c>
      <c r="C19" s="23">
        <v>0</v>
      </c>
      <c r="D19" s="23">
        <v>0.02</v>
      </c>
      <c r="E19" s="23">
        <v>0</v>
      </c>
      <c r="F19" s="23">
        <v>0</v>
      </c>
      <c r="G19" s="23">
        <v>76.39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76.41</v>
      </c>
      <c r="N19" s="28">
        <v>0</v>
      </c>
    </row>
    <row r="20" spans="1:14" s="24" customFormat="1" ht="15.75" customHeight="1" x14ac:dyDescent="0.25">
      <c r="A20" s="36">
        <v>15</v>
      </c>
      <c r="B20" s="22" t="s">
        <v>37</v>
      </c>
      <c r="C20" s="23">
        <v>4.63</v>
      </c>
      <c r="D20" s="23">
        <v>1.85</v>
      </c>
      <c r="E20" s="23">
        <v>39.956803455723545</v>
      </c>
      <c r="F20" s="23">
        <v>34.119999999999997</v>
      </c>
      <c r="G20" s="23">
        <v>0.13</v>
      </c>
      <c r="H20" s="23">
        <v>0.3810082063305979</v>
      </c>
      <c r="I20" s="23">
        <v>1.43</v>
      </c>
      <c r="J20" s="23">
        <v>0</v>
      </c>
      <c r="K20" s="23">
        <v>0</v>
      </c>
      <c r="L20" s="23">
        <v>40.18</v>
      </c>
      <c r="M20" s="23">
        <v>1.98</v>
      </c>
      <c r="N20" s="28">
        <v>4.9278247884519661</v>
      </c>
    </row>
    <row r="21" spans="1:14" s="24" customFormat="1" ht="15.75" customHeight="1" x14ac:dyDescent="0.25">
      <c r="A21" s="36">
        <v>16</v>
      </c>
      <c r="B21" s="22" t="s">
        <v>31</v>
      </c>
      <c r="C21" s="23">
        <v>0</v>
      </c>
      <c r="D21" s="23">
        <v>0</v>
      </c>
      <c r="E21" s="23">
        <v>0</v>
      </c>
      <c r="F21" s="23">
        <v>4.1399999999999997</v>
      </c>
      <c r="G21" s="23">
        <v>0.69</v>
      </c>
      <c r="H21" s="23">
        <v>16.666666666666664</v>
      </c>
      <c r="I21" s="23">
        <v>8.0299999999999994</v>
      </c>
      <c r="J21" s="23">
        <v>0.27</v>
      </c>
      <c r="K21" s="23">
        <v>3.3623910336239105</v>
      </c>
      <c r="L21" s="23">
        <v>12.17</v>
      </c>
      <c r="M21" s="23">
        <v>0.96</v>
      </c>
      <c r="N21" s="28">
        <v>7.8882497945768275</v>
      </c>
    </row>
    <row r="22" spans="1:14" s="24" customFormat="1" ht="15.75" customHeight="1" x14ac:dyDescent="0.25">
      <c r="A22" s="36">
        <v>17</v>
      </c>
      <c r="B22" s="22" t="s">
        <v>38</v>
      </c>
      <c r="C22" s="23">
        <v>0</v>
      </c>
      <c r="D22" s="23">
        <v>0</v>
      </c>
      <c r="E22" s="23">
        <v>0</v>
      </c>
      <c r="F22" s="23">
        <v>31.68</v>
      </c>
      <c r="G22" s="23">
        <v>4.26</v>
      </c>
      <c r="H22" s="23">
        <v>13.446969696969695</v>
      </c>
      <c r="I22" s="23">
        <v>2.48</v>
      </c>
      <c r="J22" s="23">
        <v>0.15</v>
      </c>
      <c r="K22" s="23">
        <v>6.0483870967741931</v>
      </c>
      <c r="L22" s="23">
        <v>34.159999999999997</v>
      </c>
      <c r="M22" s="23">
        <v>4.41</v>
      </c>
      <c r="N22" s="28">
        <v>12.909836065573771</v>
      </c>
    </row>
    <row r="23" spans="1:14" s="24" customFormat="1" ht="15.75" customHeight="1" x14ac:dyDescent="0.25">
      <c r="A23" s="36">
        <v>18</v>
      </c>
      <c r="B23" s="22" t="s">
        <v>24</v>
      </c>
      <c r="C23" s="23">
        <v>198.92</v>
      </c>
      <c r="D23" s="23">
        <v>12.53</v>
      </c>
      <c r="E23" s="23">
        <v>6.2990146792680477</v>
      </c>
      <c r="F23" s="23">
        <v>28.7</v>
      </c>
      <c r="G23" s="23">
        <v>13.17</v>
      </c>
      <c r="H23" s="23">
        <v>45.88850174216028</v>
      </c>
      <c r="I23" s="23">
        <v>12.84</v>
      </c>
      <c r="J23" s="23">
        <v>5.75</v>
      </c>
      <c r="K23" s="23">
        <v>44.781931464174455</v>
      </c>
      <c r="L23" s="23">
        <v>240.46</v>
      </c>
      <c r="M23" s="23">
        <v>31.45</v>
      </c>
      <c r="N23" s="28">
        <v>13.079098394743408</v>
      </c>
    </row>
    <row r="24" spans="1:14" s="24" customFormat="1" ht="15.75" customHeight="1" x14ac:dyDescent="0.25">
      <c r="A24" s="36">
        <v>19</v>
      </c>
      <c r="B24" s="22" t="s">
        <v>32</v>
      </c>
      <c r="C24" s="23">
        <v>48.26</v>
      </c>
      <c r="D24" s="23">
        <v>4.3099999999999996</v>
      </c>
      <c r="E24" s="23">
        <v>8.9307915457936176</v>
      </c>
      <c r="F24" s="23">
        <v>59.32</v>
      </c>
      <c r="G24" s="23">
        <v>20.65</v>
      </c>
      <c r="H24" s="23">
        <v>34.811193526635201</v>
      </c>
      <c r="I24" s="23">
        <v>12.83</v>
      </c>
      <c r="J24" s="23">
        <v>0.54000000000000303</v>
      </c>
      <c r="K24" s="23">
        <v>4.2088854247856817</v>
      </c>
      <c r="L24" s="23">
        <v>120.41</v>
      </c>
      <c r="M24" s="23">
        <v>25.5</v>
      </c>
      <c r="N24" s="28">
        <v>21.177643052902585</v>
      </c>
    </row>
    <row r="25" spans="1:14" s="24" customFormat="1" ht="15.75" customHeight="1" x14ac:dyDescent="0.25">
      <c r="A25" s="36">
        <v>20</v>
      </c>
      <c r="B25" s="22" t="s">
        <v>29</v>
      </c>
      <c r="C25" s="23">
        <v>436.86</v>
      </c>
      <c r="D25" s="23">
        <v>103.39</v>
      </c>
      <c r="E25" s="23">
        <v>23.666620885409511</v>
      </c>
      <c r="F25" s="23">
        <v>60.81</v>
      </c>
      <c r="G25" s="23">
        <v>36.340000000000003</v>
      </c>
      <c r="H25" s="23">
        <v>59.759907909883246</v>
      </c>
      <c r="I25" s="23">
        <v>54.639999999999901</v>
      </c>
      <c r="J25" s="23">
        <v>6.7999999999999803</v>
      </c>
      <c r="K25" s="23">
        <v>12.445095168374804</v>
      </c>
      <c r="L25" s="23">
        <v>552.30999999999995</v>
      </c>
      <c r="M25" s="23">
        <v>146.53</v>
      </c>
      <c r="N25" s="28">
        <v>26.530390541543703</v>
      </c>
    </row>
    <row r="26" spans="1:14" s="24" customFormat="1" ht="15.75" customHeight="1" x14ac:dyDescent="0.25">
      <c r="A26" s="36">
        <v>21</v>
      </c>
      <c r="B26" s="22" t="s">
        <v>28</v>
      </c>
      <c r="C26" s="23">
        <v>1135.5899999999999</v>
      </c>
      <c r="D26" s="23">
        <v>142.27000000000001</v>
      </c>
      <c r="E26" s="23">
        <v>12.528289259327751</v>
      </c>
      <c r="F26" s="23">
        <v>606.15</v>
      </c>
      <c r="G26" s="23">
        <v>396.64</v>
      </c>
      <c r="H26" s="23">
        <v>65.43594819764084</v>
      </c>
      <c r="I26" s="23">
        <v>120.06</v>
      </c>
      <c r="J26" s="23">
        <v>1.6700000000000701</v>
      </c>
      <c r="K26" s="23">
        <v>1.3909711810761869</v>
      </c>
      <c r="L26" s="23">
        <v>1861.8</v>
      </c>
      <c r="M26" s="23">
        <v>540.58000000000004</v>
      </c>
      <c r="N26" s="28">
        <v>29.035342142013111</v>
      </c>
    </row>
    <row r="27" spans="1:14" s="24" customFormat="1" ht="15.75" customHeight="1" x14ac:dyDescent="0.25">
      <c r="A27" s="36">
        <v>22</v>
      </c>
      <c r="B27" s="22" t="s">
        <v>22</v>
      </c>
      <c r="C27" s="23">
        <v>202</v>
      </c>
      <c r="D27" s="23">
        <v>3.59</v>
      </c>
      <c r="E27" s="23">
        <v>1.777227722772277</v>
      </c>
      <c r="F27" s="23">
        <v>162.69999999999999</v>
      </c>
      <c r="G27" s="23">
        <v>8.14</v>
      </c>
      <c r="H27" s="23">
        <v>5.003073140749847</v>
      </c>
      <c r="I27" s="23">
        <v>43.76</v>
      </c>
      <c r="J27" s="23">
        <v>107.82</v>
      </c>
      <c r="K27" s="23">
        <v>246.38939670932359</v>
      </c>
      <c r="L27" s="23">
        <v>408.46</v>
      </c>
      <c r="M27" s="23">
        <v>119.55</v>
      </c>
      <c r="N27" s="28">
        <v>29.268471820986143</v>
      </c>
    </row>
    <row r="28" spans="1:14" s="24" customFormat="1" ht="15.75" customHeight="1" x14ac:dyDescent="0.25">
      <c r="A28" s="36">
        <v>23</v>
      </c>
      <c r="B28" s="22" t="s">
        <v>30</v>
      </c>
      <c r="C28" s="23">
        <v>1221.3499999999999</v>
      </c>
      <c r="D28" s="23">
        <v>200.83</v>
      </c>
      <c r="E28" s="23">
        <v>16.44327997707455</v>
      </c>
      <c r="F28" s="23">
        <v>110.24</v>
      </c>
      <c r="G28" s="23">
        <v>284.81</v>
      </c>
      <c r="H28" s="23">
        <v>258.35449927431063</v>
      </c>
      <c r="I28" s="23">
        <v>28.430000000000099</v>
      </c>
      <c r="J28" s="23">
        <v>0</v>
      </c>
      <c r="K28" s="23">
        <v>0</v>
      </c>
      <c r="L28" s="23">
        <v>1360.02</v>
      </c>
      <c r="M28" s="23">
        <v>485.64</v>
      </c>
      <c r="N28" s="28">
        <v>35.708298407376361</v>
      </c>
    </row>
    <row r="29" spans="1:14" s="24" customFormat="1" ht="15.75" customHeight="1" x14ac:dyDescent="0.25">
      <c r="A29" s="36">
        <v>24</v>
      </c>
      <c r="B29" s="22" t="s">
        <v>36</v>
      </c>
      <c r="C29" s="23">
        <v>172</v>
      </c>
      <c r="D29" s="23">
        <v>45.39</v>
      </c>
      <c r="E29" s="23">
        <v>26.389534883720934</v>
      </c>
      <c r="F29" s="23">
        <v>0.59</v>
      </c>
      <c r="G29" s="23">
        <v>13.12</v>
      </c>
      <c r="H29" s="23">
        <v>2223.7288135593221</v>
      </c>
      <c r="I29" s="23">
        <v>1.6699999999999899</v>
      </c>
      <c r="J29" s="23">
        <v>3.77</v>
      </c>
      <c r="K29" s="23">
        <v>225.74850299401334</v>
      </c>
      <c r="L29" s="23">
        <v>174.26</v>
      </c>
      <c r="M29" s="23">
        <v>62.28</v>
      </c>
      <c r="N29" s="28">
        <v>35.739699299896714</v>
      </c>
    </row>
    <row r="30" spans="1:14" s="24" customFormat="1" ht="15.75" customHeight="1" x14ac:dyDescent="0.25">
      <c r="A30" s="36">
        <v>25</v>
      </c>
      <c r="B30" s="22" t="s">
        <v>26</v>
      </c>
      <c r="C30" s="23">
        <v>2236.96</v>
      </c>
      <c r="D30" s="23">
        <v>694.84</v>
      </c>
      <c r="E30" s="23">
        <v>31.061798154638439</v>
      </c>
      <c r="F30" s="23">
        <v>987.39</v>
      </c>
      <c r="G30" s="23">
        <v>2931.84</v>
      </c>
      <c r="H30" s="23">
        <v>296.92826542703494</v>
      </c>
      <c r="I30" s="23">
        <v>723.7</v>
      </c>
      <c r="J30" s="23">
        <v>27.399999999999601</v>
      </c>
      <c r="K30" s="23">
        <v>3.7860992123807655</v>
      </c>
      <c r="L30" s="23">
        <v>3948.05</v>
      </c>
      <c r="M30" s="23">
        <v>3654.08</v>
      </c>
      <c r="N30" s="28">
        <v>92.55404566811464</v>
      </c>
    </row>
    <row r="31" spans="1:14" s="24" customFormat="1" ht="15.75" customHeight="1" x14ac:dyDescent="0.25">
      <c r="A31" s="36">
        <v>26</v>
      </c>
      <c r="B31" s="22" t="s">
        <v>27</v>
      </c>
      <c r="C31" s="23">
        <v>1313.24</v>
      </c>
      <c r="D31" s="23">
        <v>177.99</v>
      </c>
      <c r="E31" s="23">
        <v>13.553501264049222</v>
      </c>
      <c r="F31" s="23">
        <v>1454.56</v>
      </c>
      <c r="G31" s="23">
        <v>2503.58</v>
      </c>
      <c r="H31" s="23">
        <v>172.11940380596192</v>
      </c>
      <c r="I31" s="23">
        <v>136.18</v>
      </c>
      <c r="J31" s="23">
        <v>27.290000000000401</v>
      </c>
      <c r="K31" s="23">
        <v>20.039653399912176</v>
      </c>
      <c r="L31" s="23">
        <v>2903.98</v>
      </c>
      <c r="M31" s="23">
        <v>2708.86</v>
      </c>
      <c r="N31" s="28">
        <v>93.280945461056902</v>
      </c>
    </row>
    <row r="32" spans="1:14" s="24" customFormat="1" ht="15.75" customHeight="1" x14ac:dyDescent="0.25">
      <c r="A32" s="36">
        <v>27</v>
      </c>
      <c r="B32" s="22" t="s">
        <v>21</v>
      </c>
      <c r="C32" s="23">
        <v>1641.4</v>
      </c>
      <c r="D32" s="23">
        <v>596.79999999999995</v>
      </c>
      <c r="E32" s="23">
        <v>36.359205556232482</v>
      </c>
      <c r="F32" s="23">
        <v>898.24</v>
      </c>
      <c r="G32" s="23">
        <v>2098.2399999999998</v>
      </c>
      <c r="H32" s="23">
        <v>233.59458496615599</v>
      </c>
      <c r="I32" s="23">
        <v>185.94</v>
      </c>
      <c r="J32" s="23">
        <v>15.4499999999998</v>
      </c>
      <c r="K32" s="23">
        <v>8.3091319780573318</v>
      </c>
      <c r="L32" s="23">
        <v>2725.58</v>
      </c>
      <c r="M32" s="23">
        <v>2710.49</v>
      </c>
      <c r="N32" s="28">
        <v>99.44635637185479</v>
      </c>
    </row>
    <row r="33" spans="1:14" s="24" customFormat="1" ht="15.75" customHeight="1" x14ac:dyDescent="0.25">
      <c r="A33" s="36">
        <v>28</v>
      </c>
      <c r="B33" s="22" t="s">
        <v>34</v>
      </c>
      <c r="C33" s="23">
        <v>715.24</v>
      </c>
      <c r="D33" s="23">
        <v>67.14</v>
      </c>
      <c r="E33" s="23">
        <v>9.3870588893238622</v>
      </c>
      <c r="F33" s="23">
        <v>108.31</v>
      </c>
      <c r="G33" s="23">
        <v>764.41</v>
      </c>
      <c r="H33" s="23">
        <v>705.76124088265169</v>
      </c>
      <c r="I33" s="23">
        <v>18.6600000000001</v>
      </c>
      <c r="J33" s="23">
        <v>8.1900000000000492</v>
      </c>
      <c r="K33" s="23">
        <v>43.890675241157581</v>
      </c>
      <c r="L33" s="23">
        <v>842.21</v>
      </c>
      <c r="M33" s="23">
        <v>839.74</v>
      </c>
      <c r="N33" s="28">
        <v>99.706723976205453</v>
      </c>
    </row>
    <row r="34" spans="1:14" s="24" customFormat="1" ht="15.75" customHeight="1" x14ac:dyDescent="0.25">
      <c r="A34" s="36">
        <v>29</v>
      </c>
      <c r="B34" s="22" t="s">
        <v>25</v>
      </c>
      <c r="C34" s="23">
        <v>180.36</v>
      </c>
      <c r="D34" s="23">
        <v>184.56</v>
      </c>
      <c r="E34" s="23">
        <v>102.32867598137059</v>
      </c>
      <c r="F34" s="23">
        <v>45.37</v>
      </c>
      <c r="G34" s="23">
        <v>44.81</v>
      </c>
      <c r="H34" s="23">
        <v>98.76570420983029</v>
      </c>
      <c r="I34" s="23">
        <v>1.1399999999999899</v>
      </c>
      <c r="J34" s="23">
        <v>7.4799999999999898</v>
      </c>
      <c r="K34" s="23">
        <v>656.14035087719787</v>
      </c>
      <c r="L34" s="23">
        <v>226.87</v>
      </c>
      <c r="M34" s="23">
        <v>236.85</v>
      </c>
      <c r="N34" s="28">
        <v>104.39899501917398</v>
      </c>
    </row>
    <row r="35" spans="1:14" s="24" customFormat="1" ht="15.75" customHeight="1" x14ac:dyDescent="0.25">
      <c r="A35" s="36">
        <v>30</v>
      </c>
      <c r="B35" s="22" t="s">
        <v>23</v>
      </c>
      <c r="C35" s="23">
        <v>0.48</v>
      </c>
      <c r="D35" s="23">
        <v>0.48</v>
      </c>
      <c r="E35" s="23">
        <v>100</v>
      </c>
      <c r="F35" s="23">
        <v>0</v>
      </c>
      <c r="G35" s="23">
        <v>5.09</v>
      </c>
      <c r="H35" s="23">
        <v>0</v>
      </c>
      <c r="I35" s="23">
        <v>0</v>
      </c>
      <c r="J35" s="23">
        <v>0.21</v>
      </c>
      <c r="K35" s="23">
        <v>0</v>
      </c>
      <c r="L35" s="23">
        <v>0.48</v>
      </c>
      <c r="M35" s="23">
        <v>5.78</v>
      </c>
      <c r="N35" s="28">
        <v>1204.1666666666667</v>
      </c>
    </row>
    <row r="36" spans="1:14" s="24" customFormat="1" ht="15.75" customHeight="1" x14ac:dyDescent="0.25">
      <c r="A36" s="36">
        <v>31</v>
      </c>
      <c r="B36" s="22" t="s">
        <v>39</v>
      </c>
      <c r="C36" s="23">
        <v>32.43</v>
      </c>
      <c r="D36" s="23">
        <v>153.85</v>
      </c>
      <c r="E36" s="23">
        <v>474.40641381436939</v>
      </c>
      <c r="F36" s="23">
        <v>23.83</v>
      </c>
      <c r="G36" s="23">
        <v>377.73</v>
      </c>
      <c r="H36" s="23">
        <v>1585.1028115820395</v>
      </c>
      <c r="I36" s="23">
        <v>6.17</v>
      </c>
      <c r="J36" s="23">
        <v>1.1200000000000001</v>
      </c>
      <c r="K36" s="23">
        <v>18.15235008103728</v>
      </c>
      <c r="L36" s="23">
        <v>62.43</v>
      </c>
      <c r="M36" s="23">
        <v>532.70000000000005</v>
      </c>
      <c r="N36" s="28">
        <v>853.2756687489989</v>
      </c>
    </row>
    <row r="37" spans="1:14" s="26" customFormat="1" ht="15.75" customHeight="1" x14ac:dyDescent="0.25">
      <c r="A37" s="53" t="s">
        <v>40</v>
      </c>
      <c r="B37" s="54"/>
      <c r="C37" s="28">
        <v>9539.9</v>
      </c>
      <c r="D37" s="28">
        <v>2389.8399999999997</v>
      </c>
      <c r="E37" s="28">
        <v>25.050996341680726</v>
      </c>
      <c r="F37" s="28">
        <v>4616.2100000000009</v>
      </c>
      <c r="G37" s="28">
        <v>9580.0399999999991</v>
      </c>
      <c r="H37" s="28">
        <v>207.53041997656081</v>
      </c>
      <c r="I37" s="28">
        <v>1357.96</v>
      </c>
      <c r="J37" s="28">
        <v>213.90999999999991</v>
      </c>
      <c r="K37" s="28">
        <v>15.752304927980198</v>
      </c>
      <c r="L37" s="28">
        <v>15514.069999999998</v>
      </c>
      <c r="M37" s="28">
        <v>12183.789999999999</v>
      </c>
      <c r="N37" s="28">
        <v>78.533808343007351</v>
      </c>
    </row>
    <row r="38" spans="1:14" s="24" customFormat="1" ht="15.75" customHeight="1" x14ac:dyDescent="0.25">
      <c r="A38" s="36">
        <v>32</v>
      </c>
      <c r="B38" s="22" t="s">
        <v>41</v>
      </c>
      <c r="C38" s="23">
        <v>7182.48</v>
      </c>
      <c r="D38" s="23">
        <v>4764.87</v>
      </c>
      <c r="E38" s="23">
        <v>66.340177765897025</v>
      </c>
      <c r="F38" s="23">
        <v>99.28</v>
      </c>
      <c r="G38" s="23">
        <v>0</v>
      </c>
      <c r="H38" s="23">
        <v>0</v>
      </c>
      <c r="I38" s="23">
        <v>125.510000000001</v>
      </c>
      <c r="J38" s="23">
        <v>124.150000000001</v>
      </c>
      <c r="K38" s="23">
        <v>98.916421002310585</v>
      </c>
      <c r="L38" s="23">
        <v>7407.27</v>
      </c>
      <c r="M38" s="23">
        <v>4889.0200000000004</v>
      </c>
      <c r="N38" s="28">
        <v>66.002994355545297</v>
      </c>
    </row>
    <row r="39" spans="1:14" s="26" customFormat="1" ht="15.75" customHeight="1" x14ac:dyDescent="0.25">
      <c r="A39" s="53" t="s">
        <v>42</v>
      </c>
      <c r="B39" s="54"/>
      <c r="C39" s="28">
        <v>7182.48</v>
      </c>
      <c r="D39" s="28">
        <v>4764.87</v>
      </c>
      <c r="E39" s="28">
        <v>66.340177765897025</v>
      </c>
      <c r="F39" s="28">
        <v>99.28</v>
      </c>
      <c r="G39" s="28">
        <v>0</v>
      </c>
      <c r="H39" s="28">
        <v>0</v>
      </c>
      <c r="I39" s="28">
        <v>125.510000000001</v>
      </c>
      <c r="J39" s="28">
        <v>124.150000000001</v>
      </c>
      <c r="K39" s="28">
        <v>98.916421002310585</v>
      </c>
      <c r="L39" s="28">
        <v>7407.27</v>
      </c>
      <c r="M39" s="28">
        <v>4889.0200000000004</v>
      </c>
      <c r="N39" s="28">
        <v>66.002994355545297</v>
      </c>
    </row>
    <row r="40" spans="1:14" s="24" customFormat="1" ht="15.75" customHeight="1" x14ac:dyDescent="0.25">
      <c r="A40" s="36">
        <v>33</v>
      </c>
      <c r="B40" s="22" t="s">
        <v>43</v>
      </c>
      <c r="C40" s="23">
        <v>3821.63</v>
      </c>
      <c r="D40" s="23">
        <v>462.44</v>
      </c>
      <c r="E40" s="23">
        <v>12.1005958190615</v>
      </c>
      <c r="F40" s="23">
        <v>667.94</v>
      </c>
      <c r="G40" s="23">
        <v>285.41000000000003</v>
      </c>
      <c r="H40" s="23">
        <v>42.729885917896816</v>
      </c>
      <c r="I40" s="23">
        <v>425.61000000000098</v>
      </c>
      <c r="J40" s="23">
        <v>63.37</v>
      </c>
      <c r="K40" s="23">
        <v>14.88921782852843</v>
      </c>
      <c r="L40" s="23">
        <v>4915.18</v>
      </c>
      <c r="M40" s="23">
        <v>811.22</v>
      </c>
      <c r="N40" s="28">
        <v>16.504380307537058</v>
      </c>
    </row>
    <row r="41" spans="1:14" s="26" customFormat="1" ht="15.75" customHeight="1" x14ac:dyDescent="0.25">
      <c r="A41" s="53" t="s">
        <v>44</v>
      </c>
      <c r="B41" s="54"/>
      <c r="C41" s="28">
        <v>3821.63</v>
      </c>
      <c r="D41" s="28">
        <v>462.44</v>
      </c>
      <c r="E41" s="28">
        <v>12.1005958190615</v>
      </c>
      <c r="F41" s="28">
        <v>667.94</v>
      </c>
      <c r="G41" s="28">
        <v>285.41000000000003</v>
      </c>
      <c r="H41" s="28">
        <v>42.729885917896816</v>
      </c>
      <c r="I41" s="28">
        <v>425.61000000000098</v>
      </c>
      <c r="J41" s="28">
        <v>63.37</v>
      </c>
      <c r="K41" s="28">
        <v>14.88921782852843</v>
      </c>
      <c r="L41" s="28">
        <v>4915.18</v>
      </c>
      <c r="M41" s="28">
        <v>811.22</v>
      </c>
      <c r="N41" s="28">
        <v>16.504380307537058</v>
      </c>
    </row>
    <row r="42" spans="1:14" s="24" customFormat="1" ht="15.75" customHeight="1" x14ac:dyDescent="0.25">
      <c r="A42" s="36">
        <v>34</v>
      </c>
      <c r="B42" s="22" t="s">
        <v>48</v>
      </c>
      <c r="C42" s="23">
        <v>17.149999999999999</v>
      </c>
      <c r="D42" s="23">
        <v>8.9</v>
      </c>
      <c r="E42" s="23">
        <v>51.895043731778436</v>
      </c>
      <c r="F42" s="23">
        <v>18.16</v>
      </c>
      <c r="G42" s="23">
        <v>0</v>
      </c>
      <c r="H42" s="23">
        <v>0</v>
      </c>
      <c r="I42" s="23">
        <v>5.44</v>
      </c>
      <c r="J42" s="23">
        <v>0.53999999999999904</v>
      </c>
      <c r="K42" s="23">
        <v>9.9264705882352757</v>
      </c>
      <c r="L42" s="23">
        <v>40.75</v>
      </c>
      <c r="M42" s="23">
        <v>9.44</v>
      </c>
      <c r="N42" s="28">
        <v>23.165644171779139</v>
      </c>
    </row>
    <row r="43" spans="1:14" s="24" customFormat="1" ht="15.75" customHeight="1" x14ac:dyDescent="0.25">
      <c r="A43" s="36">
        <v>35</v>
      </c>
      <c r="B43" s="22" t="s">
        <v>50</v>
      </c>
      <c r="C43" s="23">
        <v>59.23</v>
      </c>
      <c r="D43" s="23">
        <v>15.83</v>
      </c>
      <c r="E43" s="23">
        <v>26.72632112105352</v>
      </c>
      <c r="F43" s="23">
        <v>15.36</v>
      </c>
      <c r="G43" s="23">
        <v>0.52</v>
      </c>
      <c r="H43" s="23">
        <v>3.385416666666667</v>
      </c>
      <c r="I43" s="23">
        <v>4.5199999999999996</v>
      </c>
      <c r="J43" s="23">
        <v>8.08</v>
      </c>
      <c r="K43" s="23">
        <v>178.76106194690266</v>
      </c>
      <c r="L43" s="23">
        <v>79.11</v>
      </c>
      <c r="M43" s="23">
        <v>24.43</v>
      </c>
      <c r="N43" s="28">
        <v>30.881051700164331</v>
      </c>
    </row>
    <row r="44" spans="1:14" s="24" customFormat="1" ht="15.75" customHeight="1" x14ac:dyDescent="0.25">
      <c r="A44" s="36">
        <v>36</v>
      </c>
      <c r="B44" s="22" t="s">
        <v>46</v>
      </c>
      <c r="C44" s="23">
        <v>46.97</v>
      </c>
      <c r="D44" s="23">
        <v>7.94</v>
      </c>
      <c r="E44" s="23">
        <v>16.904407068341495</v>
      </c>
      <c r="F44" s="23">
        <v>34.64</v>
      </c>
      <c r="G44" s="23">
        <v>18.32</v>
      </c>
      <c r="H44" s="23">
        <v>52.886836027713628</v>
      </c>
      <c r="I44" s="23">
        <v>14.88</v>
      </c>
      <c r="J44" s="23">
        <v>7.9</v>
      </c>
      <c r="K44" s="23">
        <v>53.091397849462361</v>
      </c>
      <c r="L44" s="23">
        <v>96.49</v>
      </c>
      <c r="M44" s="23">
        <v>34.159999999999997</v>
      </c>
      <c r="N44" s="28">
        <v>35.402632397139598</v>
      </c>
    </row>
    <row r="45" spans="1:14" s="24" customFormat="1" ht="15.75" customHeight="1" x14ac:dyDescent="0.25">
      <c r="A45" s="36">
        <v>37</v>
      </c>
      <c r="B45" s="22" t="s">
        <v>49</v>
      </c>
      <c r="C45" s="23">
        <v>102.72</v>
      </c>
      <c r="D45" s="23">
        <v>23.44</v>
      </c>
      <c r="E45" s="23">
        <v>22.819314641744551</v>
      </c>
      <c r="F45" s="23">
        <v>19.809999999999999</v>
      </c>
      <c r="G45" s="23">
        <v>7.79</v>
      </c>
      <c r="H45" s="23">
        <v>39.323573952549218</v>
      </c>
      <c r="I45" s="23">
        <v>16.52</v>
      </c>
      <c r="J45" s="23">
        <v>28.3</v>
      </c>
      <c r="K45" s="23">
        <v>171.30750605326875</v>
      </c>
      <c r="L45" s="23">
        <v>139.05000000000001</v>
      </c>
      <c r="M45" s="23">
        <v>59.53</v>
      </c>
      <c r="N45" s="28">
        <v>42.811938151743973</v>
      </c>
    </row>
    <row r="46" spans="1:14" s="24" customFormat="1" ht="15.75" customHeight="1" x14ac:dyDescent="0.25">
      <c r="A46" s="36">
        <v>38</v>
      </c>
      <c r="B46" s="22" t="s">
        <v>52</v>
      </c>
      <c r="C46" s="23">
        <v>22.1</v>
      </c>
      <c r="D46" s="23">
        <v>8.09</v>
      </c>
      <c r="E46" s="23">
        <v>36.606334841628957</v>
      </c>
      <c r="F46" s="23">
        <v>10.65</v>
      </c>
      <c r="G46" s="23">
        <v>0.48</v>
      </c>
      <c r="H46" s="23">
        <v>4.5070422535211261</v>
      </c>
      <c r="I46" s="23">
        <v>16.34</v>
      </c>
      <c r="J46" s="23">
        <v>15.85</v>
      </c>
      <c r="K46" s="23">
        <v>97.001223990208075</v>
      </c>
      <c r="L46" s="23">
        <v>49.09</v>
      </c>
      <c r="M46" s="23">
        <v>24.42</v>
      </c>
      <c r="N46" s="28">
        <v>49.745365654919539</v>
      </c>
    </row>
    <row r="47" spans="1:14" s="24" customFormat="1" ht="15.75" customHeight="1" x14ac:dyDescent="0.25">
      <c r="A47" s="36">
        <v>39</v>
      </c>
      <c r="B47" s="22" t="s">
        <v>45</v>
      </c>
      <c r="C47" s="23">
        <v>238.21</v>
      </c>
      <c r="D47" s="23">
        <v>49.45</v>
      </c>
      <c r="E47" s="23">
        <v>20.75899416481256</v>
      </c>
      <c r="F47" s="23">
        <v>68.010000000000005</v>
      </c>
      <c r="G47" s="23">
        <v>110.83</v>
      </c>
      <c r="H47" s="23">
        <v>162.96132921629172</v>
      </c>
      <c r="I47" s="23">
        <v>15.809999999999899</v>
      </c>
      <c r="J47" s="23">
        <v>3.16</v>
      </c>
      <c r="K47" s="23">
        <v>19.987349778621255</v>
      </c>
      <c r="L47" s="23">
        <v>322.02999999999997</v>
      </c>
      <c r="M47" s="23">
        <v>163.44</v>
      </c>
      <c r="N47" s="28">
        <v>50.753035431481543</v>
      </c>
    </row>
    <row r="48" spans="1:14" s="24" customFormat="1" ht="15.75" customHeight="1" x14ac:dyDescent="0.25">
      <c r="A48" s="36">
        <v>40</v>
      </c>
      <c r="B48" s="22" t="s">
        <v>51</v>
      </c>
      <c r="C48" s="23">
        <v>11.08</v>
      </c>
      <c r="D48" s="23">
        <v>1.41</v>
      </c>
      <c r="E48" s="23">
        <v>12.725631768953068</v>
      </c>
      <c r="F48" s="23">
        <v>16.43</v>
      </c>
      <c r="G48" s="23">
        <v>0.03</v>
      </c>
      <c r="H48" s="23">
        <v>0.18259281801582472</v>
      </c>
      <c r="I48" s="23">
        <v>7.7600000000000096</v>
      </c>
      <c r="J48" s="23">
        <v>19.7</v>
      </c>
      <c r="K48" s="23">
        <v>253.86597938144297</v>
      </c>
      <c r="L48" s="23">
        <v>35.270000000000003</v>
      </c>
      <c r="M48" s="23">
        <v>21.14</v>
      </c>
      <c r="N48" s="28">
        <v>59.937624043096115</v>
      </c>
    </row>
    <row r="49" spans="1:14" s="24" customFormat="1" ht="15.75" customHeight="1" x14ac:dyDescent="0.25">
      <c r="A49" s="36">
        <v>41</v>
      </c>
      <c r="B49" s="22" t="s">
        <v>47</v>
      </c>
      <c r="C49" s="23">
        <v>132.29</v>
      </c>
      <c r="D49" s="23">
        <v>96.78</v>
      </c>
      <c r="E49" s="23">
        <v>73.157457101821763</v>
      </c>
      <c r="F49" s="23">
        <v>29.55</v>
      </c>
      <c r="G49" s="23">
        <v>24.51</v>
      </c>
      <c r="H49" s="23">
        <v>82.944162436548226</v>
      </c>
      <c r="I49" s="23">
        <v>23.83</v>
      </c>
      <c r="J49" s="23">
        <v>4.6100000000000003</v>
      </c>
      <c r="K49" s="23">
        <v>19.34536298783047</v>
      </c>
      <c r="L49" s="23">
        <v>185.67</v>
      </c>
      <c r="M49" s="23">
        <v>125.9</v>
      </c>
      <c r="N49" s="28">
        <v>67.808477406150701</v>
      </c>
    </row>
    <row r="50" spans="1:14" s="26" customFormat="1" ht="15.75" customHeight="1" x14ac:dyDescent="0.25">
      <c r="A50" s="53" t="s">
        <v>53</v>
      </c>
      <c r="B50" s="54"/>
      <c r="C50" s="28">
        <v>629.75000000000011</v>
      </c>
      <c r="D50" s="28">
        <v>211.84000000000003</v>
      </c>
      <c r="E50" s="28">
        <v>33.638745533942036</v>
      </c>
      <c r="F50" s="28">
        <v>212.61000000000004</v>
      </c>
      <c r="G50" s="28">
        <v>162.47999999999999</v>
      </c>
      <c r="H50" s="28">
        <v>76.42161704529417</v>
      </c>
      <c r="I50" s="28">
        <v>105.09999999999989</v>
      </c>
      <c r="J50" s="28">
        <v>88.14</v>
      </c>
      <c r="K50" s="28">
        <v>83.862987630827874</v>
      </c>
      <c r="L50" s="28">
        <v>947.46</v>
      </c>
      <c r="M50" s="28">
        <v>462.46000000000004</v>
      </c>
      <c r="N50" s="28">
        <v>48.810503873514449</v>
      </c>
    </row>
    <row r="51" spans="1:14" s="24" customFormat="1" ht="15.75" customHeight="1" x14ac:dyDescent="0.25">
      <c r="A51" s="36">
        <v>42</v>
      </c>
      <c r="B51" s="22" t="s">
        <v>54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8">
        <v>0</v>
      </c>
    </row>
    <row r="52" spans="1:14" s="24" customFormat="1" ht="15.75" customHeight="1" x14ac:dyDescent="0.25">
      <c r="A52" s="36">
        <v>43</v>
      </c>
      <c r="B52" s="22" t="s">
        <v>55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8">
        <v>0</v>
      </c>
    </row>
    <row r="53" spans="1:14" s="24" customFormat="1" ht="15.75" customHeight="1" x14ac:dyDescent="0.25">
      <c r="A53" s="36">
        <v>44</v>
      </c>
      <c r="B53" s="22" t="s">
        <v>56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8">
        <v>0</v>
      </c>
    </row>
    <row r="54" spans="1:14" s="24" customFormat="1" ht="15.75" customHeight="1" x14ac:dyDescent="0.25">
      <c r="A54" s="36">
        <v>45</v>
      </c>
      <c r="B54" s="22" t="s">
        <v>57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8">
        <v>0</v>
      </c>
    </row>
    <row r="55" spans="1:14" s="24" customFormat="1" ht="15.75" customHeight="1" x14ac:dyDescent="0.25">
      <c r="A55" s="36">
        <v>46</v>
      </c>
      <c r="B55" s="22" t="s">
        <v>58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8">
        <v>0</v>
      </c>
    </row>
    <row r="56" spans="1:14" s="24" customFormat="1" ht="15.75" customHeight="1" x14ac:dyDescent="0.25">
      <c r="A56" s="36">
        <v>47</v>
      </c>
      <c r="B56" s="22" t="s">
        <v>59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8">
        <v>0</v>
      </c>
    </row>
    <row r="57" spans="1:14" s="26" customFormat="1" ht="15.75" customHeight="1" x14ac:dyDescent="0.25">
      <c r="A57" s="53" t="s">
        <v>60</v>
      </c>
      <c r="B57" s="54"/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s="26" customFormat="1" ht="15.75" customHeight="1" x14ac:dyDescent="0.25">
      <c r="A58" s="53" t="s">
        <v>61</v>
      </c>
      <c r="B58" s="54"/>
      <c r="C58" s="28">
        <v>35012.629999999997</v>
      </c>
      <c r="D58" s="28">
        <v>10258.49</v>
      </c>
      <c r="E58" s="28">
        <v>29.299398531329985</v>
      </c>
      <c r="F58" s="28">
        <v>14243.730000000003</v>
      </c>
      <c r="G58" s="28">
        <v>16067.15</v>
      </c>
      <c r="H58" s="28">
        <v>112.80156251206668</v>
      </c>
      <c r="I58" s="28">
        <v>4987.4700000000012</v>
      </c>
      <c r="J58" s="28">
        <v>676.44000000000119</v>
      </c>
      <c r="K58" s="28">
        <v>13.562788347599103</v>
      </c>
      <c r="L58" s="28">
        <v>54243.83</v>
      </c>
      <c r="M58" s="28">
        <v>27002.079999999998</v>
      </c>
      <c r="N58" s="28">
        <v>49.779080865049529</v>
      </c>
    </row>
  </sheetData>
  <sheetProtection selectLockedCells="1" selectUnlockedCells="1"/>
  <sortState ref="B42:N49">
    <sortCondition ref="N42:N49"/>
  </sortState>
  <mergeCells count="16">
    <mergeCell ref="A1:B1"/>
    <mergeCell ref="A57:B57"/>
    <mergeCell ref="A58:B58"/>
    <mergeCell ref="A17:B17"/>
    <mergeCell ref="A37:B37"/>
    <mergeCell ref="A39:B39"/>
    <mergeCell ref="A41:B41"/>
    <mergeCell ref="A50:B50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="60" zoomScaleNormal="100" workbookViewId="0">
      <selection activeCell="L4" sqref="L4:M4"/>
    </sheetView>
  </sheetViews>
  <sheetFormatPr defaultRowHeight="12.75" x14ac:dyDescent="0.2"/>
  <cols>
    <col min="1" max="1" width="8.42578125" style="37" customWidth="1"/>
    <col min="2" max="2" width="45.5703125" style="10" customWidth="1"/>
    <col min="3" max="3" width="16.140625" style="11" customWidth="1"/>
    <col min="4" max="4" width="20.42578125" style="11" customWidth="1"/>
    <col min="5" max="5" width="13.5703125" style="11" customWidth="1"/>
    <col min="6" max="6" width="15.42578125" style="11" customWidth="1"/>
    <col min="7" max="7" width="19.140625" style="11" customWidth="1"/>
    <col min="8" max="8" width="13.5703125" style="11" customWidth="1"/>
    <col min="9" max="9" width="14.7109375" style="12" customWidth="1"/>
    <col min="10" max="10" width="18.140625" style="11" customWidth="1"/>
    <col min="11" max="11" width="13.5703125" style="11" customWidth="1"/>
    <col min="12" max="12" width="15" style="11" customWidth="1"/>
    <col min="13" max="13" width="20.7109375" style="11" customWidth="1"/>
    <col min="14" max="14" width="13.5703125" style="13" customWidth="1"/>
    <col min="15" max="220" width="9.140625" style="10" customWidth="1"/>
    <col min="221" max="16384" width="9.140625" style="10"/>
  </cols>
  <sheetData>
    <row r="1" spans="1:14" s="39" customFormat="1" ht="39" customHeight="1" x14ac:dyDescent="0.2">
      <c r="A1" s="59" t="s">
        <v>118</v>
      </c>
      <c r="B1" s="59"/>
      <c r="C1" s="38" t="s">
        <v>63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s="4" customFormat="1" ht="21.75" customHeight="1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55" t="s">
        <v>116</v>
      </c>
      <c r="L2" s="55"/>
      <c r="M2" s="55"/>
      <c r="N2" s="55"/>
    </row>
    <row r="3" spans="1:14" s="6" customFormat="1" ht="28.5" customHeight="1" x14ac:dyDescent="0.2">
      <c r="A3" s="56" t="s">
        <v>65</v>
      </c>
      <c r="B3" s="56" t="s">
        <v>115</v>
      </c>
      <c r="C3" s="60" t="s">
        <v>122</v>
      </c>
      <c r="D3" s="60"/>
      <c r="E3" s="60"/>
      <c r="F3" s="60" t="s">
        <v>66</v>
      </c>
      <c r="G3" s="60"/>
      <c r="H3" s="60"/>
      <c r="I3" s="60" t="s">
        <v>67</v>
      </c>
      <c r="J3" s="60"/>
      <c r="K3" s="60"/>
      <c r="L3" s="60" t="s">
        <v>68</v>
      </c>
      <c r="M3" s="60"/>
      <c r="N3" s="60"/>
    </row>
    <row r="4" spans="1:14" s="8" customFormat="1" ht="36.75" customHeight="1" x14ac:dyDescent="0.2">
      <c r="A4" s="57"/>
      <c r="B4" s="57"/>
      <c r="C4" s="81" t="s">
        <v>121</v>
      </c>
      <c r="D4" s="81" t="s">
        <v>123</v>
      </c>
      <c r="E4" s="81" t="s">
        <v>69</v>
      </c>
      <c r="F4" s="81" t="s">
        <v>121</v>
      </c>
      <c r="G4" s="81" t="s">
        <v>123</v>
      </c>
      <c r="H4" s="81" t="s">
        <v>69</v>
      </c>
      <c r="I4" s="81" t="s">
        <v>121</v>
      </c>
      <c r="J4" s="81" t="s">
        <v>123</v>
      </c>
      <c r="K4" s="81" t="s">
        <v>69</v>
      </c>
      <c r="L4" s="81" t="s">
        <v>121</v>
      </c>
      <c r="M4" s="81" t="s">
        <v>123</v>
      </c>
      <c r="N4" s="81" t="s">
        <v>69</v>
      </c>
    </row>
    <row r="5" spans="1:14" s="70" customFormat="1" ht="18.75" customHeight="1" x14ac:dyDescent="0.25">
      <c r="A5" s="80">
        <v>1</v>
      </c>
      <c r="B5" s="68" t="s">
        <v>81</v>
      </c>
      <c r="C5" s="69">
        <v>528.28</v>
      </c>
      <c r="D5" s="69">
        <v>57.92</v>
      </c>
      <c r="E5" s="69">
        <v>10.963882789429849</v>
      </c>
      <c r="F5" s="69">
        <v>220.97</v>
      </c>
      <c r="G5" s="69">
        <v>27.32</v>
      </c>
      <c r="H5" s="69">
        <v>12.363669276372359</v>
      </c>
      <c r="I5" s="69">
        <v>102.09</v>
      </c>
      <c r="J5" s="69">
        <v>0.99999999999998601</v>
      </c>
      <c r="K5" s="69">
        <v>0.97952786756781862</v>
      </c>
      <c r="L5" s="69">
        <v>851.34</v>
      </c>
      <c r="M5" s="69">
        <v>86.24</v>
      </c>
      <c r="N5" s="74">
        <v>10.129912843282355</v>
      </c>
    </row>
    <row r="6" spans="1:14" s="70" customFormat="1" ht="18.75" customHeight="1" x14ac:dyDescent="0.25">
      <c r="A6" s="80">
        <v>2</v>
      </c>
      <c r="B6" s="68" t="s">
        <v>83</v>
      </c>
      <c r="C6" s="69">
        <v>891.67</v>
      </c>
      <c r="D6" s="69">
        <v>83.09</v>
      </c>
      <c r="E6" s="69">
        <v>9.318469837495936</v>
      </c>
      <c r="F6" s="69">
        <v>74.38</v>
      </c>
      <c r="G6" s="69">
        <v>92.61</v>
      </c>
      <c r="H6" s="69">
        <v>124.50927668728153</v>
      </c>
      <c r="I6" s="69">
        <v>60.069999999999901</v>
      </c>
      <c r="J6" s="69">
        <v>11.19</v>
      </c>
      <c r="K6" s="69">
        <v>18.628267021807922</v>
      </c>
      <c r="L6" s="69">
        <v>1026.1199999999999</v>
      </c>
      <c r="M6" s="69">
        <v>186.89</v>
      </c>
      <c r="N6" s="74">
        <v>18.213269403188711</v>
      </c>
    </row>
    <row r="7" spans="1:14" s="70" customFormat="1" ht="18.75" customHeight="1" x14ac:dyDescent="0.25">
      <c r="A7" s="80">
        <v>3</v>
      </c>
      <c r="B7" s="68" t="s">
        <v>99</v>
      </c>
      <c r="C7" s="69">
        <v>535.27</v>
      </c>
      <c r="D7" s="69">
        <v>142.66999999999999</v>
      </c>
      <c r="E7" s="69">
        <v>26.653838249855212</v>
      </c>
      <c r="F7" s="69">
        <v>234.98</v>
      </c>
      <c r="G7" s="69">
        <v>34.590000000000003</v>
      </c>
      <c r="H7" s="69">
        <v>14.720401736317987</v>
      </c>
      <c r="I7" s="69">
        <v>30.83</v>
      </c>
      <c r="J7" s="69">
        <v>3.1700000000000199</v>
      </c>
      <c r="K7" s="69">
        <v>10.282192669477846</v>
      </c>
      <c r="L7" s="69">
        <v>801.08</v>
      </c>
      <c r="M7" s="69">
        <v>180.43</v>
      </c>
      <c r="N7" s="74">
        <v>22.523343486293506</v>
      </c>
    </row>
    <row r="8" spans="1:14" s="70" customFormat="1" ht="18.75" customHeight="1" x14ac:dyDescent="0.25">
      <c r="A8" s="80">
        <v>4</v>
      </c>
      <c r="B8" s="68" t="s">
        <v>100</v>
      </c>
      <c r="C8" s="69">
        <v>109.7</v>
      </c>
      <c r="D8" s="69">
        <v>22.09</v>
      </c>
      <c r="E8" s="69">
        <v>20.136736554238833</v>
      </c>
      <c r="F8" s="69">
        <v>17.78</v>
      </c>
      <c r="G8" s="69">
        <v>9.83</v>
      </c>
      <c r="H8" s="69">
        <v>55.28683914510686</v>
      </c>
      <c r="I8" s="69">
        <v>6.6300000000000097</v>
      </c>
      <c r="J8" s="69">
        <v>2.08</v>
      </c>
      <c r="K8" s="69">
        <v>31.372549019607799</v>
      </c>
      <c r="L8" s="69">
        <v>134.11000000000001</v>
      </c>
      <c r="M8" s="69">
        <v>34</v>
      </c>
      <c r="N8" s="74">
        <v>25.352322720155097</v>
      </c>
    </row>
    <row r="9" spans="1:14" s="70" customFormat="1" ht="18.75" customHeight="1" x14ac:dyDescent="0.25">
      <c r="A9" s="80">
        <v>5</v>
      </c>
      <c r="B9" s="68" t="s">
        <v>93</v>
      </c>
      <c r="C9" s="69">
        <v>684.82</v>
      </c>
      <c r="D9" s="69">
        <v>200.79</v>
      </c>
      <c r="E9" s="69">
        <v>29.320113314447589</v>
      </c>
      <c r="F9" s="69">
        <v>138.96</v>
      </c>
      <c r="G9" s="69">
        <v>50.32</v>
      </c>
      <c r="H9" s="69">
        <v>36.211859527921703</v>
      </c>
      <c r="I9" s="69">
        <v>170.62</v>
      </c>
      <c r="J9" s="69">
        <v>4.2000000000000197</v>
      </c>
      <c r="K9" s="69">
        <v>2.4616105966475321</v>
      </c>
      <c r="L9" s="69">
        <v>994.4</v>
      </c>
      <c r="M9" s="69">
        <v>255.31</v>
      </c>
      <c r="N9" s="74">
        <v>25.674778761061951</v>
      </c>
    </row>
    <row r="10" spans="1:14" s="70" customFormat="1" ht="18.75" customHeight="1" x14ac:dyDescent="0.25">
      <c r="A10" s="80">
        <v>6</v>
      </c>
      <c r="B10" s="68" t="s">
        <v>77</v>
      </c>
      <c r="C10" s="69">
        <v>86.62</v>
      </c>
      <c r="D10" s="69">
        <v>16.649999999999999</v>
      </c>
      <c r="E10" s="69">
        <v>19.221888709305006</v>
      </c>
      <c r="F10" s="69">
        <v>52.28</v>
      </c>
      <c r="G10" s="69">
        <v>20.61</v>
      </c>
      <c r="H10" s="69">
        <v>39.422341239479728</v>
      </c>
      <c r="I10" s="69">
        <v>10.119999999999999</v>
      </c>
      <c r="J10" s="69">
        <v>3.54</v>
      </c>
      <c r="K10" s="69">
        <v>34.980237154150203</v>
      </c>
      <c r="L10" s="69">
        <v>149.02000000000001</v>
      </c>
      <c r="M10" s="69">
        <v>40.799999999999997</v>
      </c>
      <c r="N10" s="74">
        <v>27.378875318749156</v>
      </c>
    </row>
    <row r="11" spans="1:14" s="70" customFormat="1" ht="18.75" customHeight="1" x14ac:dyDescent="0.25">
      <c r="A11" s="80">
        <v>7</v>
      </c>
      <c r="B11" s="68" t="s">
        <v>72</v>
      </c>
      <c r="C11" s="69">
        <v>262.60000000000002</v>
      </c>
      <c r="D11" s="69">
        <v>83.62</v>
      </c>
      <c r="E11" s="69">
        <v>31.843107387661838</v>
      </c>
      <c r="F11" s="69">
        <v>120</v>
      </c>
      <c r="G11" s="69">
        <v>40.97</v>
      </c>
      <c r="H11" s="69">
        <v>34.141666666666666</v>
      </c>
      <c r="I11" s="69">
        <v>80.599999999999994</v>
      </c>
      <c r="J11" s="69">
        <v>3.8199999999999901</v>
      </c>
      <c r="K11" s="69">
        <v>4.7394540942927925</v>
      </c>
      <c r="L11" s="69">
        <v>463.2</v>
      </c>
      <c r="M11" s="69">
        <v>128.41</v>
      </c>
      <c r="N11" s="74">
        <v>27.72236614853195</v>
      </c>
    </row>
    <row r="12" spans="1:14" s="70" customFormat="1" ht="18.75" customHeight="1" x14ac:dyDescent="0.25">
      <c r="A12" s="80">
        <v>8</v>
      </c>
      <c r="B12" s="68" t="s">
        <v>90</v>
      </c>
      <c r="C12" s="69">
        <v>1978.23</v>
      </c>
      <c r="D12" s="69">
        <v>576.41</v>
      </c>
      <c r="E12" s="69">
        <v>29.137663466836511</v>
      </c>
      <c r="F12" s="69">
        <v>255.85</v>
      </c>
      <c r="G12" s="69">
        <v>133.11000000000001</v>
      </c>
      <c r="H12" s="69">
        <v>52.026578073089702</v>
      </c>
      <c r="I12" s="69">
        <v>88.5300000000002</v>
      </c>
      <c r="J12" s="69">
        <v>13.84</v>
      </c>
      <c r="K12" s="69">
        <v>15.633118716819123</v>
      </c>
      <c r="L12" s="69">
        <v>2322.61</v>
      </c>
      <c r="M12" s="69">
        <v>723.36</v>
      </c>
      <c r="N12" s="74">
        <v>31.14427303766022</v>
      </c>
    </row>
    <row r="13" spans="1:14" s="70" customFormat="1" ht="18.75" customHeight="1" x14ac:dyDescent="0.25">
      <c r="A13" s="80">
        <v>9</v>
      </c>
      <c r="B13" s="68" t="s">
        <v>101</v>
      </c>
      <c r="C13" s="69">
        <v>629.22</v>
      </c>
      <c r="D13" s="69">
        <v>143.99</v>
      </c>
      <c r="E13" s="69">
        <v>22.883887988302977</v>
      </c>
      <c r="F13" s="69">
        <v>87.65</v>
      </c>
      <c r="G13" s="69">
        <v>99.64</v>
      </c>
      <c r="H13" s="69">
        <v>113.67940673131773</v>
      </c>
      <c r="I13" s="69">
        <v>86.08</v>
      </c>
      <c r="J13" s="69">
        <v>7.53</v>
      </c>
      <c r="K13" s="69">
        <v>8.7476765799256508</v>
      </c>
      <c r="L13" s="69">
        <v>802.95</v>
      </c>
      <c r="M13" s="69">
        <v>251.16</v>
      </c>
      <c r="N13" s="74">
        <v>31.279656267513538</v>
      </c>
    </row>
    <row r="14" spans="1:14" s="70" customFormat="1" ht="18.75" customHeight="1" x14ac:dyDescent="0.25">
      <c r="A14" s="80">
        <v>10</v>
      </c>
      <c r="B14" s="68" t="s">
        <v>74</v>
      </c>
      <c r="C14" s="69">
        <v>1606.72</v>
      </c>
      <c r="D14" s="69">
        <v>514.82000000000005</v>
      </c>
      <c r="E14" s="69">
        <v>32.041674965146392</v>
      </c>
      <c r="F14" s="69">
        <v>184.99</v>
      </c>
      <c r="G14" s="69">
        <v>67.91</v>
      </c>
      <c r="H14" s="69">
        <v>36.710092437429047</v>
      </c>
      <c r="I14" s="69">
        <v>80.170000000000101</v>
      </c>
      <c r="J14" s="69">
        <v>7.37</v>
      </c>
      <c r="K14" s="69">
        <v>9.192964949482338</v>
      </c>
      <c r="L14" s="69">
        <v>1871.88</v>
      </c>
      <c r="M14" s="69">
        <v>590.1</v>
      </c>
      <c r="N14" s="74">
        <v>31.52445669594205</v>
      </c>
    </row>
    <row r="15" spans="1:14" s="70" customFormat="1" ht="18.75" customHeight="1" x14ac:dyDescent="0.25">
      <c r="A15" s="80">
        <v>11</v>
      </c>
      <c r="B15" s="68" t="s">
        <v>85</v>
      </c>
      <c r="C15" s="69">
        <v>687.23</v>
      </c>
      <c r="D15" s="69">
        <v>291.81</v>
      </c>
      <c r="E15" s="69">
        <v>42.461766802962622</v>
      </c>
      <c r="F15" s="69">
        <v>273.49</v>
      </c>
      <c r="G15" s="69">
        <v>81.62</v>
      </c>
      <c r="H15" s="69">
        <v>29.84386997696442</v>
      </c>
      <c r="I15" s="69">
        <v>214.48</v>
      </c>
      <c r="J15" s="69">
        <v>7.2900000000000196</v>
      </c>
      <c r="K15" s="69">
        <v>3.3989183140619263</v>
      </c>
      <c r="L15" s="69">
        <v>1175.2</v>
      </c>
      <c r="M15" s="69">
        <v>380.72</v>
      </c>
      <c r="N15" s="74">
        <v>32.396187882913544</v>
      </c>
    </row>
    <row r="16" spans="1:14" s="70" customFormat="1" ht="18.75" customHeight="1" x14ac:dyDescent="0.25">
      <c r="A16" s="80">
        <v>12</v>
      </c>
      <c r="B16" s="68" t="s">
        <v>87</v>
      </c>
      <c r="C16" s="69">
        <v>428.21</v>
      </c>
      <c r="D16" s="69">
        <v>125.47</v>
      </c>
      <c r="E16" s="69">
        <v>29.30104388033909</v>
      </c>
      <c r="F16" s="69">
        <v>78.5</v>
      </c>
      <c r="G16" s="69">
        <v>53.15</v>
      </c>
      <c r="H16" s="69">
        <v>67.70700636942675</v>
      </c>
      <c r="I16" s="69">
        <v>45.240000000000101</v>
      </c>
      <c r="J16" s="69">
        <v>4.9799999999999898</v>
      </c>
      <c r="K16" s="69">
        <v>11.00795755968165</v>
      </c>
      <c r="L16" s="69">
        <v>551.95000000000005</v>
      </c>
      <c r="M16" s="69">
        <v>183.6</v>
      </c>
      <c r="N16" s="74">
        <v>33.263882598061414</v>
      </c>
    </row>
    <row r="17" spans="1:14" s="70" customFormat="1" ht="18.75" customHeight="1" x14ac:dyDescent="0.25">
      <c r="A17" s="80">
        <v>13</v>
      </c>
      <c r="B17" s="68" t="s">
        <v>98</v>
      </c>
      <c r="C17" s="69">
        <v>671.54</v>
      </c>
      <c r="D17" s="69">
        <v>187.7</v>
      </c>
      <c r="E17" s="69">
        <v>27.950680525359623</v>
      </c>
      <c r="F17" s="69">
        <v>178.55</v>
      </c>
      <c r="G17" s="69">
        <v>111.01</v>
      </c>
      <c r="H17" s="69">
        <v>62.173060767292078</v>
      </c>
      <c r="I17" s="69">
        <v>53.740000000000101</v>
      </c>
      <c r="J17" s="69">
        <v>10.83</v>
      </c>
      <c r="K17" s="69">
        <v>20.152586527726051</v>
      </c>
      <c r="L17" s="69">
        <v>903.83</v>
      </c>
      <c r="M17" s="69">
        <v>309.54000000000002</v>
      </c>
      <c r="N17" s="74">
        <v>34.247590808005931</v>
      </c>
    </row>
    <row r="18" spans="1:14" s="70" customFormat="1" ht="18.75" customHeight="1" x14ac:dyDescent="0.25">
      <c r="A18" s="80">
        <v>14</v>
      </c>
      <c r="B18" s="68" t="s">
        <v>73</v>
      </c>
      <c r="C18" s="69">
        <v>706.99</v>
      </c>
      <c r="D18" s="69">
        <v>219.42</v>
      </c>
      <c r="E18" s="69">
        <v>31.035799657703784</v>
      </c>
      <c r="F18" s="69">
        <v>366.57</v>
      </c>
      <c r="G18" s="69">
        <v>174.24</v>
      </c>
      <c r="H18" s="69">
        <v>47.532531303707344</v>
      </c>
      <c r="I18" s="69">
        <v>92.160000000000096</v>
      </c>
      <c r="J18" s="69">
        <v>11.3800000000001</v>
      </c>
      <c r="K18" s="69">
        <v>12.348090277777873</v>
      </c>
      <c r="L18" s="69">
        <v>1165.72</v>
      </c>
      <c r="M18" s="69">
        <v>405.04</v>
      </c>
      <c r="N18" s="74">
        <v>34.745908108293591</v>
      </c>
    </row>
    <row r="19" spans="1:14" s="70" customFormat="1" ht="18.75" customHeight="1" x14ac:dyDescent="0.25">
      <c r="A19" s="80">
        <v>15</v>
      </c>
      <c r="B19" s="68" t="s">
        <v>89</v>
      </c>
      <c r="C19" s="69">
        <v>122.72</v>
      </c>
      <c r="D19" s="69">
        <v>41.13</v>
      </c>
      <c r="E19" s="69">
        <v>33.515319426336376</v>
      </c>
      <c r="F19" s="69">
        <v>60.51</v>
      </c>
      <c r="G19" s="69">
        <v>35.14</v>
      </c>
      <c r="H19" s="69">
        <v>58.073045777557432</v>
      </c>
      <c r="I19" s="69">
        <v>46.14</v>
      </c>
      <c r="J19" s="69">
        <v>3.52</v>
      </c>
      <c r="K19" s="69">
        <v>7.628955353272648</v>
      </c>
      <c r="L19" s="69">
        <v>229.37</v>
      </c>
      <c r="M19" s="69">
        <v>79.790000000000006</v>
      </c>
      <c r="N19" s="74">
        <v>34.786589353446402</v>
      </c>
    </row>
    <row r="20" spans="1:14" s="70" customFormat="1" ht="18.75" customHeight="1" x14ac:dyDescent="0.25">
      <c r="A20" s="80">
        <v>16</v>
      </c>
      <c r="B20" s="68" t="s">
        <v>82</v>
      </c>
      <c r="C20" s="69">
        <v>989.82</v>
      </c>
      <c r="D20" s="69">
        <v>290.11</v>
      </c>
      <c r="E20" s="69">
        <v>29.309369380291368</v>
      </c>
      <c r="F20" s="69">
        <v>264</v>
      </c>
      <c r="G20" s="69">
        <v>172.33</v>
      </c>
      <c r="H20" s="69">
        <v>65.276515151515156</v>
      </c>
      <c r="I20" s="69">
        <v>92.759999999999806</v>
      </c>
      <c r="J20" s="69">
        <v>21.03</v>
      </c>
      <c r="K20" s="69">
        <v>22.671410090556325</v>
      </c>
      <c r="L20" s="69">
        <v>1346.58</v>
      </c>
      <c r="M20" s="69">
        <v>483.47</v>
      </c>
      <c r="N20" s="74">
        <v>35.903548248154586</v>
      </c>
    </row>
    <row r="21" spans="1:14" s="70" customFormat="1" ht="18.75" customHeight="1" x14ac:dyDescent="0.25">
      <c r="A21" s="80">
        <v>17</v>
      </c>
      <c r="B21" s="68" t="s">
        <v>78</v>
      </c>
      <c r="C21" s="69">
        <v>1446.01</v>
      </c>
      <c r="D21" s="69">
        <v>531.23</v>
      </c>
      <c r="E21" s="69">
        <v>36.737643584760825</v>
      </c>
      <c r="F21" s="69">
        <v>322</v>
      </c>
      <c r="G21" s="69">
        <v>152.63</v>
      </c>
      <c r="H21" s="69">
        <v>47.400621118012424</v>
      </c>
      <c r="I21" s="69">
        <v>105</v>
      </c>
      <c r="J21" s="69">
        <v>14.47</v>
      </c>
      <c r="K21" s="69">
        <v>13.780952380952382</v>
      </c>
      <c r="L21" s="69">
        <v>1873.01</v>
      </c>
      <c r="M21" s="69">
        <v>698.33</v>
      </c>
      <c r="N21" s="74">
        <v>37.28383724593035</v>
      </c>
    </row>
    <row r="22" spans="1:14" s="70" customFormat="1" ht="18.75" customHeight="1" x14ac:dyDescent="0.25">
      <c r="A22" s="80">
        <v>18</v>
      </c>
      <c r="B22" s="68" t="s">
        <v>92</v>
      </c>
      <c r="C22" s="69">
        <v>214.45</v>
      </c>
      <c r="D22" s="69">
        <v>81.14</v>
      </c>
      <c r="E22" s="69">
        <v>37.836325483795754</v>
      </c>
      <c r="F22" s="69">
        <v>22.67</v>
      </c>
      <c r="G22" s="69">
        <v>7.2</v>
      </c>
      <c r="H22" s="69">
        <v>31.760035288928094</v>
      </c>
      <c r="I22" s="69">
        <v>29.91</v>
      </c>
      <c r="J22" s="69">
        <v>14.88</v>
      </c>
      <c r="K22" s="69">
        <v>49.749247743229688</v>
      </c>
      <c r="L22" s="69">
        <v>267.02999999999997</v>
      </c>
      <c r="M22" s="69">
        <v>103.22</v>
      </c>
      <c r="N22" s="74">
        <v>38.654832790323191</v>
      </c>
    </row>
    <row r="23" spans="1:14" s="70" customFormat="1" ht="18.75" customHeight="1" x14ac:dyDescent="0.25">
      <c r="A23" s="80">
        <v>19</v>
      </c>
      <c r="B23" s="68" t="s">
        <v>75</v>
      </c>
      <c r="C23" s="69">
        <v>106.53</v>
      </c>
      <c r="D23" s="69">
        <v>41.41</v>
      </c>
      <c r="E23" s="69">
        <v>38.871679339153289</v>
      </c>
      <c r="F23" s="69">
        <v>6.35</v>
      </c>
      <c r="G23" s="69">
        <v>6.77</v>
      </c>
      <c r="H23" s="69">
        <v>106.61417322834646</v>
      </c>
      <c r="I23" s="69">
        <v>11.5</v>
      </c>
      <c r="J23" s="69">
        <v>0.57000000000000695</v>
      </c>
      <c r="K23" s="69">
        <v>4.956521739130495</v>
      </c>
      <c r="L23" s="69">
        <v>124.38</v>
      </c>
      <c r="M23" s="69">
        <v>48.75</v>
      </c>
      <c r="N23" s="74">
        <v>39.194404245055473</v>
      </c>
    </row>
    <row r="24" spans="1:14" s="70" customFormat="1" ht="18.75" customHeight="1" x14ac:dyDescent="0.25">
      <c r="A24" s="80">
        <v>20</v>
      </c>
      <c r="B24" s="68" t="s">
        <v>70</v>
      </c>
      <c r="C24" s="69">
        <v>1043.8499999999999</v>
      </c>
      <c r="D24" s="69">
        <v>457.38</v>
      </c>
      <c r="E24" s="69">
        <v>43.81664032188533</v>
      </c>
      <c r="F24" s="69">
        <v>217.25</v>
      </c>
      <c r="G24" s="69">
        <v>62.56</v>
      </c>
      <c r="H24" s="69">
        <v>28.796317606444187</v>
      </c>
      <c r="I24" s="69">
        <v>81.760000000000005</v>
      </c>
      <c r="J24" s="69">
        <v>10.41</v>
      </c>
      <c r="K24" s="69">
        <v>12.732387475538159</v>
      </c>
      <c r="L24" s="69">
        <v>1342.86</v>
      </c>
      <c r="M24" s="69">
        <v>530.35</v>
      </c>
      <c r="N24" s="74">
        <v>39.494064906244887</v>
      </c>
    </row>
    <row r="25" spans="1:14" s="70" customFormat="1" ht="18.75" customHeight="1" x14ac:dyDescent="0.25">
      <c r="A25" s="80">
        <v>21</v>
      </c>
      <c r="B25" s="68" t="s">
        <v>94</v>
      </c>
      <c r="C25" s="69">
        <v>67</v>
      </c>
      <c r="D25" s="69">
        <v>28.39</v>
      </c>
      <c r="E25" s="69">
        <v>42.373134328358205</v>
      </c>
      <c r="F25" s="69">
        <v>15.42</v>
      </c>
      <c r="G25" s="69">
        <v>10.71</v>
      </c>
      <c r="H25" s="69">
        <v>69.45525291828794</v>
      </c>
      <c r="I25" s="69">
        <v>17.79</v>
      </c>
      <c r="J25" s="69">
        <v>1.64</v>
      </c>
      <c r="K25" s="69">
        <v>9.2186621697582911</v>
      </c>
      <c r="L25" s="69">
        <v>100.21</v>
      </c>
      <c r="M25" s="69">
        <v>40.74</v>
      </c>
      <c r="N25" s="74">
        <v>40.65462528689752</v>
      </c>
    </row>
    <row r="26" spans="1:14" s="70" customFormat="1" ht="18.75" customHeight="1" x14ac:dyDescent="0.25">
      <c r="A26" s="80">
        <v>22</v>
      </c>
      <c r="B26" s="68" t="s">
        <v>80</v>
      </c>
      <c r="C26" s="69">
        <v>470.45</v>
      </c>
      <c r="D26" s="69">
        <v>219.99</v>
      </c>
      <c r="E26" s="69">
        <v>46.761611223296846</v>
      </c>
      <c r="F26" s="69">
        <v>77.430000000000007</v>
      </c>
      <c r="G26" s="69">
        <v>48.05</v>
      </c>
      <c r="H26" s="69">
        <v>62.056050626372198</v>
      </c>
      <c r="I26" s="69">
        <v>84.190000000000097</v>
      </c>
      <c r="J26" s="69">
        <v>2.3299999999999801</v>
      </c>
      <c r="K26" s="69">
        <v>2.7675495902125875</v>
      </c>
      <c r="L26" s="69">
        <v>632.07000000000005</v>
      </c>
      <c r="M26" s="69">
        <v>270.37</v>
      </c>
      <c r="N26" s="74">
        <v>42.775325517743283</v>
      </c>
    </row>
    <row r="27" spans="1:14" s="70" customFormat="1" ht="18.75" customHeight="1" x14ac:dyDescent="0.25">
      <c r="A27" s="80">
        <v>23</v>
      </c>
      <c r="B27" s="68" t="s">
        <v>91</v>
      </c>
      <c r="C27" s="69">
        <v>170.61</v>
      </c>
      <c r="D27" s="69">
        <v>65.209999999999994</v>
      </c>
      <c r="E27" s="69">
        <v>38.221675165582312</v>
      </c>
      <c r="F27" s="69">
        <v>64.62</v>
      </c>
      <c r="G27" s="69">
        <v>65.150000000000006</v>
      </c>
      <c r="H27" s="69">
        <v>100.82017951098732</v>
      </c>
      <c r="I27" s="69">
        <v>45.72</v>
      </c>
      <c r="J27" s="69">
        <v>2.7999999999999798</v>
      </c>
      <c r="K27" s="69">
        <v>6.1242344706911194</v>
      </c>
      <c r="L27" s="69">
        <v>280.95</v>
      </c>
      <c r="M27" s="69">
        <v>133.16</v>
      </c>
      <c r="N27" s="74">
        <v>47.396333867236166</v>
      </c>
    </row>
    <row r="28" spans="1:14" s="70" customFormat="1" ht="18.75" customHeight="1" x14ac:dyDescent="0.25">
      <c r="A28" s="80">
        <v>24</v>
      </c>
      <c r="B28" s="68" t="s">
        <v>71</v>
      </c>
      <c r="C28" s="69">
        <v>1228.46</v>
      </c>
      <c r="D28" s="69">
        <v>646.20000000000005</v>
      </c>
      <c r="E28" s="69">
        <v>52.60244533806555</v>
      </c>
      <c r="F28" s="69">
        <v>364.39</v>
      </c>
      <c r="G28" s="69">
        <v>170.98</v>
      </c>
      <c r="H28" s="69">
        <v>46.922253629353165</v>
      </c>
      <c r="I28" s="69">
        <v>132.87</v>
      </c>
      <c r="J28" s="69">
        <v>18.4299999999999</v>
      </c>
      <c r="K28" s="69">
        <v>13.870700684879884</v>
      </c>
      <c r="L28" s="69">
        <v>1725.72</v>
      </c>
      <c r="M28" s="69">
        <v>835.61</v>
      </c>
      <c r="N28" s="74">
        <v>48.420948937255176</v>
      </c>
    </row>
    <row r="29" spans="1:14" s="70" customFormat="1" ht="18.75" customHeight="1" x14ac:dyDescent="0.25">
      <c r="A29" s="80">
        <v>25</v>
      </c>
      <c r="B29" s="68" t="s">
        <v>95</v>
      </c>
      <c r="C29" s="69">
        <v>1047.1199999999999</v>
      </c>
      <c r="D29" s="69">
        <v>223.99</v>
      </c>
      <c r="E29" s="69">
        <v>21.391053556421426</v>
      </c>
      <c r="F29" s="69">
        <v>521.11</v>
      </c>
      <c r="G29" s="69">
        <v>735.33</v>
      </c>
      <c r="H29" s="69">
        <v>141.10840321621154</v>
      </c>
      <c r="I29" s="69">
        <v>407.99</v>
      </c>
      <c r="J29" s="69">
        <v>21.77</v>
      </c>
      <c r="K29" s="69">
        <v>5.3359150959582342</v>
      </c>
      <c r="L29" s="69">
        <v>1976.22</v>
      </c>
      <c r="M29" s="69">
        <v>981.09</v>
      </c>
      <c r="N29" s="74">
        <v>49.644776391292467</v>
      </c>
    </row>
    <row r="30" spans="1:14" s="70" customFormat="1" ht="18.75" customHeight="1" x14ac:dyDescent="0.25">
      <c r="A30" s="80">
        <v>26</v>
      </c>
      <c r="B30" s="68" t="s">
        <v>84</v>
      </c>
      <c r="C30" s="69">
        <v>1060.71</v>
      </c>
      <c r="D30" s="69">
        <v>578.55999999999995</v>
      </c>
      <c r="E30" s="69">
        <v>54.544597486589161</v>
      </c>
      <c r="F30" s="69">
        <v>130.25</v>
      </c>
      <c r="G30" s="69">
        <v>84.03</v>
      </c>
      <c r="H30" s="69">
        <v>64.514395393474089</v>
      </c>
      <c r="I30" s="69">
        <v>112.58</v>
      </c>
      <c r="J30" s="69">
        <v>37.120000000000097</v>
      </c>
      <c r="K30" s="69">
        <v>32.97210872268618</v>
      </c>
      <c r="L30" s="69">
        <v>1303.54</v>
      </c>
      <c r="M30" s="69">
        <v>699.71</v>
      </c>
      <c r="N30" s="74">
        <v>53.677677708394064</v>
      </c>
    </row>
    <row r="31" spans="1:14" s="70" customFormat="1" ht="18.75" customHeight="1" x14ac:dyDescent="0.25">
      <c r="A31" s="80">
        <v>27</v>
      </c>
      <c r="B31" s="68" t="s">
        <v>88</v>
      </c>
      <c r="C31" s="69">
        <v>510.89</v>
      </c>
      <c r="D31" s="69">
        <v>116.02</v>
      </c>
      <c r="E31" s="69">
        <v>22.709389496760554</v>
      </c>
      <c r="F31" s="69">
        <v>485.51</v>
      </c>
      <c r="G31" s="69">
        <v>489.78</v>
      </c>
      <c r="H31" s="69">
        <v>100.87948754917508</v>
      </c>
      <c r="I31" s="69">
        <v>142.35</v>
      </c>
      <c r="J31" s="69">
        <v>24.13</v>
      </c>
      <c r="K31" s="69">
        <v>16.951176677204074</v>
      </c>
      <c r="L31" s="69">
        <v>1138.75</v>
      </c>
      <c r="M31" s="69">
        <v>629.92999999999995</v>
      </c>
      <c r="N31" s="74">
        <v>55.31767288693743</v>
      </c>
    </row>
    <row r="32" spans="1:14" s="70" customFormat="1" ht="18.75" customHeight="1" x14ac:dyDescent="0.25">
      <c r="A32" s="80">
        <v>28</v>
      </c>
      <c r="B32" s="68" t="s">
        <v>96</v>
      </c>
      <c r="C32" s="69">
        <v>10146.709999999999</v>
      </c>
      <c r="D32" s="69">
        <v>1955.34</v>
      </c>
      <c r="E32" s="69">
        <v>19.270679855835045</v>
      </c>
      <c r="F32" s="69">
        <v>5882.65</v>
      </c>
      <c r="G32" s="69">
        <v>8288.3700000000008</v>
      </c>
      <c r="H32" s="69">
        <v>140.89517479367294</v>
      </c>
      <c r="I32" s="69">
        <v>1828.02</v>
      </c>
      <c r="J32" s="69">
        <v>174.11999999999901</v>
      </c>
      <c r="K32" s="69">
        <v>9.5250599008763039</v>
      </c>
      <c r="L32" s="69">
        <v>17857.38</v>
      </c>
      <c r="M32" s="69">
        <v>10417.83</v>
      </c>
      <c r="N32" s="74">
        <v>58.339073257107145</v>
      </c>
    </row>
    <row r="33" spans="1:14" s="70" customFormat="1" ht="18.75" customHeight="1" x14ac:dyDescent="0.25">
      <c r="A33" s="80">
        <v>29</v>
      </c>
      <c r="B33" s="68" t="s">
        <v>102</v>
      </c>
      <c r="C33" s="69">
        <v>636.29</v>
      </c>
      <c r="D33" s="69">
        <v>201.66</v>
      </c>
      <c r="E33" s="69">
        <v>31.693095915384497</v>
      </c>
      <c r="F33" s="69">
        <v>278.55</v>
      </c>
      <c r="G33" s="69">
        <v>354.48</v>
      </c>
      <c r="H33" s="69">
        <v>127.25901992460959</v>
      </c>
      <c r="I33" s="69">
        <v>34.690000000000097</v>
      </c>
      <c r="J33" s="69">
        <v>18.180000000000099</v>
      </c>
      <c r="K33" s="69">
        <v>52.407033727299066</v>
      </c>
      <c r="L33" s="69">
        <v>949.53</v>
      </c>
      <c r="M33" s="69">
        <v>574.32000000000005</v>
      </c>
      <c r="N33" s="74">
        <v>60.4846608322012</v>
      </c>
    </row>
    <row r="34" spans="1:14" s="70" customFormat="1" ht="18.75" customHeight="1" x14ac:dyDescent="0.25">
      <c r="A34" s="80">
        <v>30</v>
      </c>
      <c r="B34" s="68" t="s">
        <v>97</v>
      </c>
      <c r="C34" s="69">
        <v>1289.1500000000001</v>
      </c>
      <c r="D34" s="69">
        <v>622.46</v>
      </c>
      <c r="E34" s="69">
        <v>48.284528565333744</v>
      </c>
      <c r="F34" s="69">
        <v>199.21</v>
      </c>
      <c r="G34" s="69">
        <v>345.35</v>
      </c>
      <c r="H34" s="69">
        <v>173.35977109582851</v>
      </c>
      <c r="I34" s="69">
        <v>193.96</v>
      </c>
      <c r="J34" s="69">
        <v>61.15</v>
      </c>
      <c r="K34" s="69">
        <v>31.52711899360693</v>
      </c>
      <c r="L34" s="69">
        <v>1682.32</v>
      </c>
      <c r="M34" s="69">
        <v>1028.96</v>
      </c>
      <c r="N34" s="74">
        <v>61.163155642208388</v>
      </c>
    </row>
    <row r="35" spans="1:14" s="70" customFormat="1" ht="18.75" customHeight="1" x14ac:dyDescent="0.25">
      <c r="A35" s="80">
        <v>31</v>
      </c>
      <c r="B35" s="68" t="s">
        <v>76</v>
      </c>
      <c r="C35" s="69">
        <v>1364.05</v>
      </c>
      <c r="D35" s="69">
        <v>515.16999999999996</v>
      </c>
      <c r="E35" s="69">
        <v>37.767677137934825</v>
      </c>
      <c r="F35" s="69">
        <v>2020</v>
      </c>
      <c r="G35" s="69">
        <v>1694.21</v>
      </c>
      <c r="H35" s="69">
        <v>83.871782178217828</v>
      </c>
      <c r="I35" s="69">
        <v>287.27999999999997</v>
      </c>
      <c r="J35" s="69">
        <v>62.409999999999897</v>
      </c>
      <c r="K35" s="69">
        <v>21.724450013923665</v>
      </c>
      <c r="L35" s="69">
        <v>3671.33</v>
      </c>
      <c r="M35" s="69">
        <v>2271.79</v>
      </c>
      <c r="N35" s="74">
        <v>61.879209986571624</v>
      </c>
    </row>
    <row r="36" spans="1:14" s="70" customFormat="1" ht="18.75" customHeight="1" x14ac:dyDescent="0.25">
      <c r="A36" s="80">
        <v>32</v>
      </c>
      <c r="B36" s="68" t="s">
        <v>79</v>
      </c>
      <c r="C36" s="69">
        <v>2904.27</v>
      </c>
      <c r="D36" s="69">
        <v>651.84</v>
      </c>
      <c r="E36" s="69">
        <v>22.444194238139019</v>
      </c>
      <c r="F36" s="69">
        <v>1003.86</v>
      </c>
      <c r="G36" s="69">
        <v>2332.38</v>
      </c>
      <c r="H36" s="69">
        <v>232.34116311039389</v>
      </c>
      <c r="I36" s="69">
        <v>185.57</v>
      </c>
      <c r="J36" s="69">
        <v>79.179999999999794</v>
      </c>
      <c r="K36" s="69">
        <v>42.668534784717252</v>
      </c>
      <c r="L36" s="69">
        <v>4093.7</v>
      </c>
      <c r="M36" s="69">
        <v>3063.4</v>
      </c>
      <c r="N36" s="74">
        <v>74.832059017514723</v>
      </c>
    </row>
    <row r="37" spans="1:14" s="70" customFormat="1" ht="18.75" customHeight="1" x14ac:dyDescent="0.25">
      <c r="A37" s="80">
        <v>33</v>
      </c>
      <c r="B37" s="68" t="s">
        <v>86</v>
      </c>
      <c r="C37" s="69">
        <v>386.44</v>
      </c>
      <c r="D37" s="69">
        <v>324.81</v>
      </c>
      <c r="E37" s="69">
        <v>84.051857985715756</v>
      </c>
      <c r="F37" s="69">
        <v>23</v>
      </c>
      <c r="G37" s="69">
        <v>14.77</v>
      </c>
      <c r="H37" s="69">
        <v>64.217391304347828</v>
      </c>
      <c r="I37" s="69">
        <v>26.03</v>
      </c>
      <c r="J37" s="69">
        <v>16.079999999999998</v>
      </c>
      <c r="K37" s="69">
        <v>61.774875144064531</v>
      </c>
      <c r="L37" s="69">
        <v>435.47</v>
      </c>
      <c r="M37" s="69">
        <v>355.66</v>
      </c>
      <c r="N37" s="74">
        <v>81.672675500034444</v>
      </c>
    </row>
    <row r="38" spans="1:14" s="75" customFormat="1" ht="18.75" customHeight="1" x14ac:dyDescent="0.25">
      <c r="A38" s="71" t="s">
        <v>61</v>
      </c>
      <c r="B38" s="72"/>
      <c r="C38" s="73">
        <v>35012.629999999997</v>
      </c>
      <c r="D38" s="73">
        <v>10258.490000000002</v>
      </c>
      <c r="E38" s="74">
        <v>29.299398531329985</v>
      </c>
      <c r="F38" s="73">
        <v>14243.73</v>
      </c>
      <c r="G38" s="73">
        <v>16067.15</v>
      </c>
      <c r="H38" s="74">
        <v>112.80156251206672</v>
      </c>
      <c r="I38" s="73">
        <v>4987.4699999999993</v>
      </c>
      <c r="J38" s="73">
        <v>676.43999999999892</v>
      </c>
      <c r="K38" s="74">
        <v>13.562788347599064</v>
      </c>
      <c r="L38" s="73">
        <v>54243.83</v>
      </c>
      <c r="M38" s="73">
        <v>27002.079999999998</v>
      </c>
      <c r="N38" s="74">
        <v>49.779080865049529</v>
      </c>
    </row>
    <row r="39" spans="1:14" s="70" customFormat="1" ht="16.7" customHeight="1" x14ac:dyDescent="0.25">
      <c r="A39" s="76"/>
      <c r="C39" s="77"/>
      <c r="D39" s="77"/>
      <c r="E39" s="77"/>
      <c r="F39" s="77"/>
      <c r="G39" s="77"/>
      <c r="H39" s="77"/>
      <c r="I39" s="78"/>
      <c r="J39" s="77"/>
      <c r="K39" s="77"/>
      <c r="L39" s="77"/>
      <c r="M39" s="77"/>
      <c r="N39" s="79"/>
    </row>
  </sheetData>
  <sortState ref="B5:N37">
    <sortCondition ref="N5:N37"/>
  </sortState>
  <mergeCells count="10">
    <mergeCell ref="A1:B1"/>
    <mergeCell ref="A38:B38"/>
    <mergeCell ref="A2:J2"/>
    <mergeCell ref="K2:N2"/>
    <mergeCell ref="A3:A4"/>
    <mergeCell ref="B3:B4"/>
    <mergeCell ref="C3:E3"/>
    <mergeCell ref="F3:H3"/>
    <mergeCell ref="I3:K3"/>
    <mergeCell ref="L3:N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8"/>
  <sheetViews>
    <sheetView view="pageBreakPreview" topLeftCell="A31" zoomScale="85" zoomScaleNormal="100" zoomScaleSheetLayoutView="85" workbookViewId="0">
      <pane xSplit="2" topLeftCell="C1" activePane="topRight" state="frozen"/>
      <selection activeCell="K2" sqref="K2:N2"/>
      <selection pane="topRight" activeCell="S15" sqref="S15"/>
    </sheetView>
  </sheetViews>
  <sheetFormatPr defaultRowHeight="12.75" x14ac:dyDescent="0.2"/>
  <cols>
    <col min="1" max="1" width="5.7109375" style="37" customWidth="1"/>
    <col min="2" max="2" width="33.85546875" style="1" customWidth="1"/>
    <col min="3" max="7" width="13.7109375" style="11" customWidth="1"/>
    <col min="8" max="9" width="13.7109375" style="12" customWidth="1"/>
    <col min="10" max="13" width="13.7109375" style="11" customWidth="1"/>
    <col min="14" max="14" width="13.7109375" style="31" customWidth="1"/>
    <col min="15" max="220" width="9.140625" style="2" customWidth="1"/>
    <col min="221" max="222" width="9.140625" style="1" customWidth="1"/>
    <col min="223" max="16384" width="9.140625" style="1"/>
  </cols>
  <sheetData>
    <row r="1" spans="1:255" s="30" customFormat="1" ht="33" customHeight="1" x14ac:dyDescent="0.2">
      <c r="A1" s="67" t="s">
        <v>104</v>
      </c>
      <c r="B1" s="67"/>
      <c r="C1" s="61" t="s">
        <v>105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255" s="4" customFormat="1" ht="18.75" customHeight="1" x14ac:dyDescent="0.25">
      <c r="A2" s="45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62" t="s">
        <v>117</v>
      </c>
      <c r="L2" s="62"/>
      <c r="M2" s="62"/>
      <c r="N2" s="6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</row>
    <row r="3" spans="1:255" s="6" customFormat="1" ht="24" customHeight="1" x14ac:dyDescent="0.2">
      <c r="A3" s="63" t="s">
        <v>0</v>
      </c>
      <c r="B3" s="65" t="s">
        <v>1</v>
      </c>
      <c r="C3" s="58" t="s">
        <v>106</v>
      </c>
      <c r="D3" s="58"/>
      <c r="E3" s="58"/>
      <c r="F3" s="58"/>
      <c r="G3" s="58" t="s">
        <v>107</v>
      </c>
      <c r="H3" s="58"/>
      <c r="I3" s="58"/>
      <c r="J3" s="58"/>
      <c r="K3" s="58" t="s">
        <v>108</v>
      </c>
      <c r="L3" s="58"/>
      <c r="M3" s="58"/>
      <c r="N3" s="5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</row>
    <row r="4" spans="1:255" s="7" customFormat="1" ht="25.5" customHeight="1" x14ac:dyDescent="0.2">
      <c r="A4" s="64"/>
      <c r="B4" s="66"/>
      <c r="C4" s="29" t="s">
        <v>109</v>
      </c>
      <c r="D4" s="29" t="s">
        <v>110</v>
      </c>
      <c r="E4" s="29" t="s">
        <v>111</v>
      </c>
      <c r="F4" s="29" t="s">
        <v>6</v>
      </c>
      <c r="G4" s="29" t="s">
        <v>109</v>
      </c>
      <c r="H4" s="29" t="s">
        <v>110</v>
      </c>
      <c r="I4" s="29" t="s">
        <v>111</v>
      </c>
      <c r="J4" s="29" t="s">
        <v>6</v>
      </c>
      <c r="K4" s="29" t="s">
        <v>109</v>
      </c>
      <c r="L4" s="29" t="s">
        <v>110</v>
      </c>
      <c r="M4" s="29" t="s">
        <v>111</v>
      </c>
      <c r="N4" s="29" t="s">
        <v>6</v>
      </c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</row>
    <row r="5" spans="1:255" s="24" customFormat="1" ht="15.75" customHeight="1" x14ac:dyDescent="0.25">
      <c r="A5" s="36">
        <v>1</v>
      </c>
      <c r="B5" s="22" t="s">
        <v>15</v>
      </c>
      <c r="C5" s="23">
        <v>28.86</v>
      </c>
      <c r="D5" s="23">
        <v>75.709999999999994</v>
      </c>
      <c r="E5" s="23">
        <v>717.17</v>
      </c>
      <c r="F5" s="23">
        <v>821.74</v>
      </c>
      <c r="G5" s="23">
        <v>4.6100000000000003</v>
      </c>
      <c r="H5" s="32">
        <v>7.73</v>
      </c>
      <c r="I5" s="32">
        <v>266.58</v>
      </c>
      <c r="J5" s="23">
        <v>278.92</v>
      </c>
      <c r="K5" s="23">
        <v>15.973665973665977</v>
      </c>
      <c r="L5" s="23">
        <v>10.210011887465329</v>
      </c>
      <c r="M5" s="23">
        <v>37.17110308573978</v>
      </c>
      <c r="N5" s="33">
        <v>33.942609584540122</v>
      </c>
    </row>
    <row r="6" spans="1:255" s="24" customFormat="1" ht="15.75" customHeight="1" x14ac:dyDescent="0.25">
      <c r="A6" s="36">
        <v>2</v>
      </c>
      <c r="B6" s="22" t="s">
        <v>12</v>
      </c>
      <c r="C6" s="23">
        <v>2874.06</v>
      </c>
      <c r="D6" s="23">
        <v>2886.97</v>
      </c>
      <c r="E6" s="23">
        <v>5126.96</v>
      </c>
      <c r="F6" s="23">
        <v>10887.99</v>
      </c>
      <c r="G6" s="23">
        <v>967.77</v>
      </c>
      <c r="H6" s="32">
        <v>1094.32</v>
      </c>
      <c r="I6" s="32">
        <v>3158.34</v>
      </c>
      <c r="J6" s="23">
        <v>5220.43</v>
      </c>
      <c r="K6" s="23">
        <v>33.67257468528841</v>
      </c>
      <c r="L6" s="23">
        <v>37.905485682220458</v>
      </c>
      <c r="M6" s="23">
        <v>61.602587108149862</v>
      </c>
      <c r="N6" s="33">
        <v>47.946682537364566</v>
      </c>
    </row>
    <row r="7" spans="1:255" s="24" customFormat="1" ht="15.75" customHeight="1" x14ac:dyDescent="0.25">
      <c r="A7" s="36">
        <v>3</v>
      </c>
      <c r="B7" s="22" t="s">
        <v>19</v>
      </c>
      <c r="C7" s="23">
        <v>629.34</v>
      </c>
      <c r="D7" s="23">
        <v>1296.81</v>
      </c>
      <c r="E7" s="23">
        <v>8670.9</v>
      </c>
      <c r="F7" s="23">
        <v>10597.05</v>
      </c>
      <c r="G7" s="23">
        <v>336.66</v>
      </c>
      <c r="H7" s="32">
        <v>637.69000000000005</v>
      </c>
      <c r="I7" s="32">
        <v>4297.7</v>
      </c>
      <c r="J7" s="23">
        <v>5272.05</v>
      </c>
      <c r="K7" s="23">
        <v>53.49413671465345</v>
      </c>
      <c r="L7" s="23">
        <v>49.173741720066936</v>
      </c>
      <c r="M7" s="23">
        <v>49.564635735621451</v>
      </c>
      <c r="N7" s="33">
        <v>49.750166319872044</v>
      </c>
    </row>
    <row r="8" spans="1:255" s="24" customFormat="1" ht="15.75" customHeight="1" x14ac:dyDescent="0.25">
      <c r="A8" s="36">
        <v>4</v>
      </c>
      <c r="B8" s="22" t="s">
        <v>17</v>
      </c>
      <c r="C8" s="23">
        <v>11925.32</v>
      </c>
      <c r="D8" s="23">
        <v>20246.63</v>
      </c>
      <c r="E8" s="23">
        <v>41310.25</v>
      </c>
      <c r="F8" s="23">
        <v>73482.2</v>
      </c>
      <c r="G8" s="23">
        <v>5447.75</v>
      </c>
      <c r="H8" s="32">
        <v>10728.99</v>
      </c>
      <c r="I8" s="32">
        <v>30533.919999999998</v>
      </c>
      <c r="J8" s="23">
        <v>46710.66</v>
      </c>
      <c r="K8" s="23">
        <v>45.68221230122127</v>
      </c>
      <c r="L8" s="23">
        <v>52.991485496598692</v>
      </c>
      <c r="M8" s="23">
        <v>73.913665494641151</v>
      </c>
      <c r="N8" s="33">
        <v>63.567312900267012</v>
      </c>
    </row>
    <row r="9" spans="1:255" s="24" customFormat="1" ht="15.75" customHeight="1" x14ac:dyDescent="0.25">
      <c r="A9" s="36">
        <v>5</v>
      </c>
      <c r="B9" s="22" t="s">
        <v>8</v>
      </c>
      <c r="C9" s="23">
        <v>3260.38</v>
      </c>
      <c r="D9" s="23">
        <v>3973.06</v>
      </c>
      <c r="E9" s="23">
        <v>10152.299999999999</v>
      </c>
      <c r="F9" s="23">
        <v>17385.740000000002</v>
      </c>
      <c r="G9" s="23">
        <v>1681.08</v>
      </c>
      <c r="H9" s="32">
        <v>2402.98</v>
      </c>
      <c r="I9" s="32">
        <v>9999.5300000000007</v>
      </c>
      <c r="J9" s="23">
        <v>14083.59</v>
      </c>
      <c r="K9" s="23">
        <v>51.560861003932054</v>
      </c>
      <c r="L9" s="23">
        <v>60.481845227607941</v>
      </c>
      <c r="M9" s="23">
        <v>98.495217832412379</v>
      </c>
      <c r="N9" s="33">
        <v>81.006560549047663</v>
      </c>
    </row>
    <row r="10" spans="1:255" s="24" customFormat="1" ht="15.75" customHeight="1" x14ac:dyDescent="0.25">
      <c r="A10" s="36">
        <v>6</v>
      </c>
      <c r="B10" s="22" t="s">
        <v>16</v>
      </c>
      <c r="C10" s="23">
        <v>2110.02</v>
      </c>
      <c r="D10" s="23">
        <v>3356.71</v>
      </c>
      <c r="E10" s="23">
        <v>9155.84</v>
      </c>
      <c r="F10" s="23">
        <v>14622.57</v>
      </c>
      <c r="G10" s="23">
        <v>657.04</v>
      </c>
      <c r="H10" s="32">
        <v>1020.1</v>
      </c>
      <c r="I10" s="32">
        <v>10452.06</v>
      </c>
      <c r="J10" s="23">
        <v>12129.2</v>
      </c>
      <c r="K10" s="23">
        <v>31.139041336101076</v>
      </c>
      <c r="L10" s="23">
        <v>30.38987580100753</v>
      </c>
      <c r="M10" s="23">
        <v>114.15730287991053</v>
      </c>
      <c r="N10" s="33">
        <v>82.948483064194605</v>
      </c>
    </row>
    <row r="11" spans="1:255" s="24" customFormat="1" ht="15.75" customHeight="1" x14ac:dyDescent="0.25">
      <c r="A11" s="36">
        <v>7</v>
      </c>
      <c r="B11" s="22" t="s">
        <v>18</v>
      </c>
      <c r="C11" s="23">
        <v>1218.0999999999999</v>
      </c>
      <c r="D11" s="23">
        <v>806.71</v>
      </c>
      <c r="E11" s="23">
        <v>2145.73</v>
      </c>
      <c r="F11" s="23">
        <v>4170.54</v>
      </c>
      <c r="G11" s="23">
        <v>206.51</v>
      </c>
      <c r="H11" s="32">
        <v>386.92</v>
      </c>
      <c r="I11" s="32">
        <v>3236.62</v>
      </c>
      <c r="J11" s="23">
        <v>3830.05</v>
      </c>
      <c r="K11" s="23">
        <v>16.953452097528938</v>
      </c>
      <c r="L11" s="23">
        <v>47.962712746835912</v>
      </c>
      <c r="M11" s="23">
        <v>150.84004045243341</v>
      </c>
      <c r="N11" s="33">
        <v>91.835829412977702</v>
      </c>
    </row>
    <row r="12" spans="1:255" s="24" customFormat="1" ht="15.75" customHeight="1" x14ac:dyDescent="0.25">
      <c r="A12" s="36">
        <v>8</v>
      </c>
      <c r="B12" s="22" t="s">
        <v>10</v>
      </c>
      <c r="C12" s="23">
        <v>447.73</v>
      </c>
      <c r="D12" s="23">
        <v>272.14999999999998</v>
      </c>
      <c r="E12" s="23">
        <v>1258.4100000000001</v>
      </c>
      <c r="F12" s="23">
        <v>1978.29</v>
      </c>
      <c r="G12" s="23">
        <v>175.5</v>
      </c>
      <c r="H12" s="32">
        <v>266.55</v>
      </c>
      <c r="I12" s="32">
        <v>1578.04</v>
      </c>
      <c r="J12" s="23">
        <v>2020.09</v>
      </c>
      <c r="K12" s="23">
        <v>39.197730775244004</v>
      </c>
      <c r="L12" s="23">
        <v>97.942311225427176</v>
      </c>
      <c r="M12" s="23">
        <v>125.39951208270755</v>
      </c>
      <c r="N12" s="33">
        <v>102.11293591940513</v>
      </c>
    </row>
    <row r="13" spans="1:255" s="24" customFormat="1" ht="15.75" customHeight="1" x14ac:dyDescent="0.25">
      <c r="A13" s="36">
        <v>9</v>
      </c>
      <c r="B13" s="22" t="s">
        <v>9</v>
      </c>
      <c r="C13" s="23">
        <v>581.4</v>
      </c>
      <c r="D13" s="23">
        <v>838.22</v>
      </c>
      <c r="E13" s="23">
        <v>4363.84</v>
      </c>
      <c r="F13" s="23">
        <v>5783.46</v>
      </c>
      <c r="G13" s="23">
        <v>358.65</v>
      </c>
      <c r="H13" s="32">
        <v>685.43</v>
      </c>
      <c r="I13" s="32">
        <v>4892.59</v>
      </c>
      <c r="J13" s="23">
        <v>5936.67</v>
      </c>
      <c r="K13" s="23">
        <v>61.687306501547987</v>
      </c>
      <c r="L13" s="23">
        <v>81.772088473193179</v>
      </c>
      <c r="M13" s="23">
        <v>112.1166220576373</v>
      </c>
      <c r="N13" s="33">
        <v>102.64910624435892</v>
      </c>
    </row>
    <row r="14" spans="1:255" s="24" customFormat="1" ht="15.75" customHeight="1" x14ac:dyDescent="0.25">
      <c r="A14" s="36">
        <v>10</v>
      </c>
      <c r="B14" s="22" t="s">
        <v>14</v>
      </c>
      <c r="C14" s="23">
        <v>299.86</v>
      </c>
      <c r="D14" s="23">
        <v>157.55000000000001</v>
      </c>
      <c r="E14" s="23">
        <v>565.54999999999995</v>
      </c>
      <c r="F14" s="23">
        <v>1022.96</v>
      </c>
      <c r="G14" s="23">
        <v>135.46</v>
      </c>
      <c r="H14" s="32">
        <v>148.80000000000001</v>
      </c>
      <c r="I14" s="32">
        <v>814.89</v>
      </c>
      <c r="J14" s="23">
        <v>1099.1500000000001</v>
      </c>
      <c r="K14" s="23">
        <v>45.174414726872541</v>
      </c>
      <c r="L14" s="23">
        <v>94.44620755315772</v>
      </c>
      <c r="M14" s="23">
        <v>144.08805587481214</v>
      </c>
      <c r="N14" s="33">
        <v>107.44799405646359</v>
      </c>
    </row>
    <row r="15" spans="1:255" s="24" customFormat="1" ht="15.75" customHeight="1" x14ac:dyDescent="0.25">
      <c r="A15" s="36">
        <v>11</v>
      </c>
      <c r="B15" s="22" t="s">
        <v>11</v>
      </c>
      <c r="C15" s="23">
        <v>193.08</v>
      </c>
      <c r="D15" s="23">
        <v>567.11</v>
      </c>
      <c r="E15" s="23">
        <v>4492.04</v>
      </c>
      <c r="F15" s="23">
        <v>5252.23</v>
      </c>
      <c r="G15" s="23">
        <v>153.97999999999999</v>
      </c>
      <c r="H15" s="32">
        <v>576.91999999999996</v>
      </c>
      <c r="I15" s="32">
        <v>5184.17</v>
      </c>
      <c r="J15" s="23">
        <v>5915.07</v>
      </c>
      <c r="K15" s="23">
        <v>79.749326703956896</v>
      </c>
      <c r="L15" s="23">
        <v>101.7298231383682</v>
      </c>
      <c r="M15" s="23">
        <v>115.40792156792905</v>
      </c>
      <c r="N15" s="33">
        <v>112.62016324494549</v>
      </c>
    </row>
    <row r="16" spans="1:255" s="24" customFormat="1" ht="15.75" customHeight="1" x14ac:dyDescent="0.25">
      <c r="A16" s="36">
        <v>12</v>
      </c>
      <c r="B16" s="22" t="s">
        <v>13</v>
      </c>
      <c r="C16" s="23">
        <v>712.12</v>
      </c>
      <c r="D16" s="23">
        <v>368.3</v>
      </c>
      <c r="E16" s="23">
        <v>3082.55</v>
      </c>
      <c r="F16" s="23">
        <v>4162.97</v>
      </c>
      <c r="G16" s="23">
        <v>215.74</v>
      </c>
      <c r="H16" s="32">
        <v>164.83</v>
      </c>
      <c r="I16" s="32">
        <v>4514.2299999999996</v>
      </c>
      <c r="J16" s="23">
        <v>4894.8</v>
      </c>
      <c r="K16" s="23">
        <v>30.295455822052464</v>
      </c>
      <c r="L16" s="23">
        <v>44.754276405104534</v>
      </c>
      <c r="M16" s="23">
        <v>146.44466432012456</v>
      </c>
      <c r="N16" s="33">
        <v>117.57951654708056</v>
      </c>
    </row>
    <row r="17" spans="1:14" s="26" customFormat="1" ht="15.75" customHeight="1" x14ac:dyDescent="0.25">
      <c r="A17" s="53" t="s">
        <v>20</v>
      </c>
      <c r="B17" s="54"/>
      <c r="C17" s="28">
        <v>24280.27</v>
      </c>
      <c r="D17" s="28">
        <v>34845.929999999993</v>
      </c>
      <c r="E17" s="28">
        <v>91041.54</v>
      </c>
      <c r="F17" s="28">
        <v>150167.74</v>
      </c>
      <c r="G17" s="28">
        <v>10340.75</v>
      </c>
      <c r="H17" s="33">
        <v>18121.259999999998</v>
      </c>
      <c r="I17" s="33">
        <v>78928.67</v>
      </c>
      <c r="J17" s="28">
        <v>107390.68000000002</v>
      </c>
      <c r="K17" s="28">
        <v>42.589106299065044</v>
      </c>
      <c r="L17" s="28">
        <v>52.003949959148756</v>
      </c>
      <c r="M17" s="28">
        <v>86.695227255602219</v>
      </c>
      <c r="N17" s="33">
        <v>71.513815150977194</v>
      </c>
    </row>
    <row r="18" spans="1:14" s="24" customFormat="1" ht="15.75" customHeight="1" x14ac:dyDescent="0.25">
      <c r="A18" s="36">
        <v>13</v>
      </c>
      <c r="B18" s="22" t="s">
        <v>33</v>
      </c>
      <c r="C18" s="23">
        <v>0</v>
      </c>
      <c r="D18" s="23">
        <v>0</v>
      </c>
      <c r="E18" s="23">
        <v>40.68</v>
      </c>
      <c r="F18" s="23">
        <v>40.68</v>
      </c>
      <c r="G18" s="23">
        <v>0</v>
      </c>
      <c r="H18" s="32">
        <v>0</v>
      </c>
      <c r="I18" s="32">
        <v>8.1199999999999992</v>
      </c>
      <c r="J18" s="23">
        <v>8.1199999999999992</v>
      </c>
      <c r="K18" s="23">
        <v>0</v>
      </c>
      <c r="L18" s="23">
        <v>0</v>
      </c>
      <c r="M18" s="23">
        <v>19.960668633235006</v>
      </c>
      <c r="N18" s="33">
        <v>19.960668633235006</v>
      </c>
    </row>
    <row r="19" spans="1:14" s="24" customFormat="1" ht="15.75" customHeight="1" x14ac:dyDescent="0.25">
      <c r="A19" s="36">
        <v>14</v>
      </c>
      <c r="B19" s="22" t="s">
        <v>37</v>
      </c>
      <c r="C19" s="23">
        <v>0</v>
      </c>
      <c r="D19" s="23">
        <v>0</v>
      </c>
      <c r="E19" s="23">
        <v>217.07</v>
      </c>
      <c r="F19" s="23">
        <v>217.07</v>
      </c>
      <c r="G19" s="23">
        <v>0</v>
      </c>
      <c r="H19" s="32">
        <v>0</v>
      </c>
      <c r="I19" s="32">
        <v>43.34</v>
      </c>
      <c r="J19" s="23">
        <v>43.34</v>
      </c>
      <c r="K19" s="23">
        <v>0</v>
      </c>
      <c r="L19" s="23">
        <v>0</v>
      </c>
      <c r="M19" s="23">
        <v>19.965909614410101</v>
      </c>
      <c r="N19" s="33">
        <v>19.965909614410101</v>
      </c>
    </row>
    <row r="20" spans="1:14" s="24" customFormat="1" ht="15.75" customHeight="1" x14ac:dyDescent="0.25">
      <c r="A20" s="36">
        <v>15</v>
      </c>
      <c r="B20" s="22" t="s">
        <v>31</v>
      </c>
      <c r="C20" s="23">
        <v>0</v>
      </c>
      <c r="D20" s="23">
        <v>0</v>
      </c>
      <c r="E20" s="23">
        <v>35.590000000000003</v>
      </c>
      <c r="F20" s="23">
        <v>35.590000000000003</v>
      </c>
      <c r="G20" s="23">
        <v>0</v>
      </c>
      <c r="H20" s="32">
        <v>0</v>
      </c>
      <c r="I20" s="32">
        <v>19.5</v>
      </c>
      <c r="J20" s="23">
        <v>19.5</v>
      </c>
      <c r="K20" s="23">
        <v>0</v>
      </c>
      <c r="L20" s="23">
        <v>0</v>
      </c>
      <c r="M20" s="23">
        <v>54.79067153694858</v>
      </c>
      <c r="N20" s="33">
        <v>54.79067153694858</v>
      </c>
    </row>
    <row r="21" spans="1:14" s="24" customFormat="1" ht="15.75" customHeight="1" x14ac:dyDescent="0.25">
      <c r="A21" s="36">
        <v>16</v>
      </c>
      <c r="B21" s="22" t="s">
        <v>21</v>
      </c>
      <c r="C21" s="23">
        <v>647.22</v>
      </c>
      <c r="D21" s="23">
        <v>2445.31</v>
      </c>
      <c r="E21" s="23">
        <v>7290.13</v>
      </c>
      <c r="F21" s="23">
        <v>10382.66</v>
      </c>
      <c r="G21" s="23">
        <v>454.69</v>
      </c>
      <c r="H21" s="32">
        <v>1211.97</v>
      </c>
      <c r="I21" s="32">
        <v>5735.47</v>
      </c>
      <c r="J21" s="23">
        <v>7402.13</v>
      </c>
      <c r="K21" s="23">
        <v>70.252773400080343</v>
      </c>
      <c r="L21" s="23">
        <v>49.563041086815169</v>
      </c>
      <c r="M21" s="23">
        <v>78.674454365011329</v>
      </c>
      <c r="N21" s="33">
        <v>71.293194614867488</v>
      </c>
    </row>
    <row r="22" spans="1:14" s="24" customFormat="1" ht="15.75" customHeight="1" x14ac:dyDescent="0.25">
      <c r="A22" s="36">
        <v>17</v>
      </c>
      <c r="B22" s="22" t="s">
        <v>28</v>
      </c>
      <c r="C22" s="23">
        <v>839.83</v>
      </c>
      <c r="D22" s="23">
        <v>1285.21</v>
      </c>
      <c r="E22" s="23">
        <v>4701.43</v>
      </c>
      <c r="F22" s="23">
        <v>6826.47</v>
      </c>
      <c r="G22" s="23">
        <v>620</v>
      </c>
      <c r="H22" s="32">
        <v>1075.23</v>
      </c>
      <c r="I22" s="32">
        <v>3521.91</v>
      </c>
      <c r="J22" s="23">
        <v>5217.1400000000003</v>
      </c>
      <c r="K22" s="23">
        <v>73.82446447495326</v>
      </c>
      <c r="L22" s="23">
        <v>83.661814022611097</v>
      </c>
      <c r="M22" s="23">
        <v>74.911463108033089</v>
      </c>
      <c r="N22" s="33">
        <v>76.425150919875136</v>
      </c>
    </row>
    <row r="23" spans="1:14" s="24" customFormat="1" ht="15.75" customHeight="1" x14ac:dyDescent="0.25">
      <c r="A23" s="36">
        <v>18</v>
      </c>
      <c r="B23" s="22" t="s">
        <v>22</v>
      </c>
      <c r="C23" s="23">
        <v>143.30000000000001</v>
      </c>
      <c r="D23" s="23">
        <v>358.33</v>
      </c>
      <c r="E23" s="23">
        <v>1443.18</v>
      </c>
      <c r="F23" s="23">
        <v>1944.81</v>
      </c>
      <c r="G23" s="23">
        <v>142.44999999999999</v>
      </c>
      <c r="H23" s="32">
        <v>620.9</v>
      </c>
      <c r="I23" s="32">
        <v>779.41</v>
      </c>
      <c r="J23" s="23">
        <v>1542.76</v>
      </c>
      <c r="K23" s="23">
        <v>99.406838799720859</v>
      </c>
      <c r="L23" s="23">
        <v>173.27603047470208</v>
      </c>
      <c r="M23" s="23">
        <v>54.006430244321571</v>
      </c>
      <c r="N23" s="33">
        <v>79.327029375620242</v>
      </c>
    </row>
    <row r="24" spans="1:14" s="24" customFormat="1" ht="15.75" customHeight="1" x14ac:dyDescent="0.25">
      <c r="A24" s="36">
        <v>19</v>
      </c>
      <c r="B24" s="22" t="s">
        <v>29</v>
      </c>
      <c r="C24" s="23">
        <v>146.19</v>
      </c>
      <c r="D24" s="23">
        <v>1023.4</v>
      </c>
      <c r="E24" s="23">
        <v>989.97</v>
      </c>
      <c r="F24" s="23">
        <v>2159.56</v>
      </c>
      <c r="G24" s="23">
        <v>118.92</v>
      </c>
      <c r="H24" s="32">
        <v>775.45</v>
      </c>
      <c r="I24" s="32">
        <v>901.54</v>
      </c>
      <c r="J24" s="23">
        <v>1795.91</v>
      </c>
      <c r="K24" s="23">
        <v>81.346193310075932</v>
      </c>
      <c r="L24" s="23">
        <v>75.771936681649407</v>
      </c>
      <c r="M24" s="23">
        <v>91.067406083012614</v>
      </c>
      <c r="N24" s="33">
        <v>83.160921669228927</v>
      </c>
    </row>
    <row r="25" spans="1:14" s="24" customFormat="1" ht="15.75" customHeight="1" x14ac:dyDescent="0.25">
      <c r="A25" s="36">
        <v>20</v>
      </c>
      <c r="B25" s="22" t="s">
        <v>30</v>
      </c>
      <c r="C25" s="23">
        <v>140.19999999999999</v>
      </c>
      <c r="D25" s="23">
        <v>407.45</v>
      </c>
      <c r="E25" s="23">
        <v>4738.45</v>
      </c>
      <c r="F25" s="23">
        <v>5286.1</v>
      </c>
      <c r="G25" s="23">
        <v>508.75</v>
      </c>
      <c r="H25" s="32">
        <v>1593.3</v>
      </c>
      <c r="I25" s="32">
        <v>2839.91</v>
      </c>
      <c r="J25" s="23">
        <v>4941.96</v>
      </c>
      <c r="K25" s="23">
        <v>362.87446504992869</v>
      </c>
      <c r="L25" s="23">
        <v>391.04184562523005</v>
      </c>
      <c r="M25" s="23">
        <v>59.933311525920921</v>
      </c>
      <c r="N25" s="33">
        <v>93.489718317852478</v>
      </c>
    </row>
    <row r="26" spans="1:14" s="24" customFormat="1" ht="15.75" customHeight="1" x14ac:dyDescent="0.25">
      <c r="A26" s="36">
        <v>21</v>
      </c>
      <c r="B26" s="22" t="s">
        <v>27</v>
      </c>
      <c r="C26" s="23">
        <v>345.79</v>
      </c>
      <c r="D26" s="23">
        <v>2292.64</v>
      </c>
      <c r="E26" s="23">
        <v>7796.85</v>
      </c>
      <c r="F26" s="23">
        <v>10435.280000000001</v>
      </c>
      <c r="G26" s="23">
        <v>394.65</v>
      </c>
      <c r="H26" s="32">
        <v>1338.64</v>
      </c>
      <c r="I26" s="32">
        <v>8045.51</v>
      </c>
      <c r="J26" s="23">
        <v>9778.7999999999993</v>
      </c>
      <c r="K26" s="23">
        <v>114.12996327250642</v>
      </c>
      <c r="L26" s="23">
        <v>58.388582594737947</v>
      </c>
      <c r="M26" s="23">
        <v>103.18923667891519</v>
      </c>
      <c r="N26" s="33">
        <v>93.709033202750661</v>
      </c>
    </row>
    <row r="27" spans="1:14" s="24" customFormat="1" ht="15.75" customHeight="1" x14ac:dyDescent="0.25">
      <c r="A27" s="36">
        <v>22</v>
      </c>
      <c r="B27" s="22" t="s">
        <v>26</v>
      </c>
      <c r="C27" s="23">
        <v>2151.02</v>
      </c>
      <c r="D27" s="23">
        <v>2509.4699999999998</v>
      </c>
      <c r="E27" s="23">
        <v>8469.0400000000009</v>
      </c>
      <c r="F27" s="23">
        <v>13129.53</v>
      </c>
      <c r="G27" s="23">
        <v>499.52</v>
      </c>
      <c r="H27" s="32">
        <v>3051.67</v>
      </c>
      <c r="I27" s="32">
        <v>11758.83</v>
      </c>
      <c r="J27" s="23">
        <v>15310.02</v>
      </c>
      <c r="K27" s="23">
        <v>23.222471199709904</v>
      </c>
      <c r="L27" s="23">
        <v>121.60615588152082</v>
      </c>
      <c r="M27" s="23">
        <v>138.84489859535435</v>
      </c>
      <c r="N27" s="33">
        <v>116.60752517416846</v>
      </c>
    </row>
    <row r="28" spans="1:14" s="24" customFormat="1" ht="15.75" customHeight="1" x14ac:dyDescent="0.25">
      <c r="A28" s="36">
        <v>23</v>
      </c>
      <c r="B28" s="22" t="s">
        <v>35</v>
      </c>
      <c r="C28" s="23">
        <v>0</v>
      </c>
      <c r="D28" s="23">
        <v>0</v>
      </c>
      <c r="E28" s="23">
        <v>31.91</v>
      </c>
      <c r="F28" s="23">
        <v>31.91</v>
      </c>
      <c r="G28" s="23">
        <v>0</v>
      </c>
      <c r="H28" s="32">
        <v>0</v>
      </c>
      <c r="I28" s="32">
        <v>38.65</v>
      </c>
      <c r="J28" s="23">
        <v>38.65</v>
      </c>
      <c r="K28" s="23">
        <v>0</v>
      </c>
      <c r="L28" s="23">
        <v>0</v>
      </c>
      <c r="M28" s="23">
        <v>121.12190535882168</v>
      </c>
      <c r="N28" s="33">
        <v>121.12190535882168</v>
      </c>
    </row>
    <row r="29" spans="1:14" s="24" customFormat="1" ht="15.75" customHeight="1" x14ac:dyDescent="0.25">
      <c r="A29" s="36">
        <v>24</v>
      </c>
      <c r="B29" s="22" t="s">
        <v>39</v>
      </c>
      <c r="C29" s="23">
        <v>0</v>
      </c>
      <c r="D29" s="23">
        <v>3.72</v>
      </c>
      <c r="E29" s="23">
        <v>1288.58</v>
      </c>
      <c r="F29" s="23">
        <v>1292.3</v>
      </c>
      <c r="G29" s="23">
        <v>0</v>
      </c>
      <c r="H29" s="32">
        <v>1.7</v>
      </c>
      <c r="I29" s="32">
        <v>1722.02</v>
      </c>
      <c r="J29" s="23">
        <v>1723.72</v>
      </c>
      <c r="K29" s="23">
        <v>0</v>
      </c>
      <c r="L29" s="23">
        <v>45.698924731182792</v>
      </c>
      <c r="M29" s="23">
        <v>133.63702680469976</v>
      </c>
      <c r="N29" s="33">
        <v>133.38388918981661</v>
      </c>
    </row>
    <row r="30" spans="1:14" s="24" customFormat="1" ht="15.75" customHeight="1" x14ac:dyDescent="0.25">
      <c r="A30" s="36">
        <v>25</v>
      </c>
      <c r="B30" s="22" t="s">
        <v>32</v>
      </c>
      <c r="C30" s="23">
        <v>0</v>
      </c>
      <c r="D30" s="23">
        <v>0</v>
      </c>
      <c r="E30" s="23">
        <v>395.81</v>
      </c>
      <c r="F30" s="23">
        <v>395.81</v>
      </c>
      <c r="G30" s="23">
        <v>0</v>
      </c>
      <c r="H30" s="32">
        <v>0</v>
      </c>
      <c r="I30" s="32">
        <v>531.58000000000004</v>
      </c>
      <c r="J30" s="23">
        <v>531.58000000000004</v>
      </c>
      <c r="K30" s="23">
        <v>0</v>
      </c>
      <c r="L30" s="23">
        <v>0</v>
      </c>
      <c r="M30" s="23">
        <v>134.30181147520275</v>
      </c>
      <c r="N30" s="33">
        <v>134.30181147520275</v>
      </c>
    </row>
    <row r="31" spans="1:14" s="24" customFormat="1" ht="15.75" customHeight="1" x14ac:dyDescent="0.25">
      <c r="A31" s="36">
        <v>26</v>
      </c>
      <c r="B31" s="22" t="s">
        <v>24</v>
      </c>
      <c r="C31" s="23">
        <v>68.73</v>
      </c>
      <c r="D31" s="23">
        <v>102.6</v>
      </c>
      <c r="E31" s="23">
        <v>80.260000000000005</v>
      </c>
      <c r="F31" s="23">
        <v>251.59</v>
      </c>
      <c r="G31" s="23">
        <v>139.08000000000001</v>
      </c>
      <c r="H31" s="32">
        <v>130.52000000000001</v>
      </c>
      <c r="I31" s="32">
        <v>92.51</v>
      </c>
      <c r="J31" s="23">
        <v>362.11</v>
      </c>
      <c r="K31" s="23">
        <v>202.35704932343955</v>
      </c>
      <c r="L31" s="23">
        <v>127.21247563352829</v>
      </c>
      <c r="M31" s="23">
        <v>115.26289558933468</v>
      </c>
      <c r="N31" s="33">
        <v>143.92861401486545</v>
      </c>
    </row>
    <row r="32" spans="1:14" s="24" customFormat="1" ht="15.75" customHeight="1" x14ac:dyDescent="0.25">
      <c r="A32" s="36">
        <v>27</v>
      </c>
      <c r="B32" s="22" t="s">
        <v>38</v>
      </c>
      <c r="C32" s="23">
        <v>0</v>
      </c>
      <c r="D32" s="23">
        <v>0</v>
      </c>
      <c r="E32" s="23">
        <v>9.16</v>
      </c>
      <c r="F32" s="23">
        <v>9.16</v>
      </c>
      <c r="G32" s="23">
        <v>0</v>
      </c>
      <c r="H32" s="32">
        <v>0</v>
      </c>
      <c r="I32" s="32">
        <v>14.47</v>
      </c>
      <c r="J32" s="23">
        <v>14.47</v>
      </c>
      <c r="K32" s="23">
        <v>0</v>
      </c>
      <c r="L32" s="23">
        <v>0</v>
      </c>
      <c r="M32" s="23">
        <v>157.96943231441048</v>
      </c>
      <c r="N32" s="33">
        <v>157.96943231441048</v>
      </c>
    </row>
    <row r="33" spans="1:14" s="24" customFormat="1" ht="15.75" customHeight="1" x14ac:dyDescent="0.25">
      <c r="A33" s="36">
        <v>28</v>
      </c>
      <c r="B33" s="22" t="s">
        <v>25</v>
      </c>
      <c r="C33" s="23">
        <v>0</v>
      </c>
      <c r="D33" s="23">
        <v>0</v>
      </c>
      <c r="E33" s="23">
        <v>257.19</v>
      </c>
      <c r="F33" s="23">
        <v>257.19</v>
      </c>
      <c r="G33" s="23">
        <v>0</v>
      </c>
      <c r="H33" s="32">
        <v>0</v>
      </c>
      <c r="I33" s="32">
        <v>416.41</v>
      </c>
      <c r="J33" s="23">
        <v>416.41</v>
      </c>
      <c r="K33" s="23">
        <v>0</v>
      </c>
      <c r="L33" s="23">
        <v>0</v>
      </c>
      <c r="M33" s="23">
        <v>161.90753917337378</v>
      </c>
      <c r="N33" s="33">
        <v>161.90753917337378</v>
      </c>
    </row>
    <row r="34" spans="1:14" s="24" customFormat="1" ht="15.75" customHeight="1" x14ac:dyDescent="0.25">
      <c r="A34" s="36">
        <v>29</v>
      </c>
      <c r="B34" s="22" t="s">
        <v>34</v>
      </c>
      <c r="C34" s="23">
        <v>52.83</v>
      </c>
      <c r="D34" s="23">
        <v>297.64</v>
      </c>
      <c r="E34" s="23">
        <v>1837.89</v>
      </c>
      <c r="F34" s="23">
        <v>2188.36</v>
      </c>
      <c r="G34" s="23">
        <v>0.5</v>
      </c>
      <c r="H34" s="32">
        <v>67.59</v>
      </c>
      <c r="I34" s="32">
        <v>3702.28</v>
      </c>
      <c r="J34" s="23">
        <v>3770.37</v>
      </c>
      <c r="K34" s="23">
        <v>0.94643195154268411</v>
      </c>
      <c r="L34" s="23">
        <v>22.708641311651661</v>
      </c>
      <c r="M34" s="23">
        <v>201.44187084101878</v>
      </c>
      <c r="N34" s="33">
        <v>172.29203604525762</v>
      </c>
    </row>
    <row r="35" spans="1:14" s="24" customFormat="1" ht="15.75" customHeight="1" x14ac:dyDescent="0.25">
      <c r="A35" s="36">
        <v>30</v>
      </c>
      <c r="B35" s="22" t="s">
        <v>23</v>
      </c>
      <c r="C35" s="23">
        <v>0</v>
      </c>
      <c r="D35" s="23">
        <v>0</v>
      </c>
      <c r="E35" s="23">
        <v>42.4</v>
      </c>
      <c r="F35" s="23">
        <v>42.4</v>
      </c>
      <c r="G35" s="23">
        <v>0</v>
      </c>
      <c r="H35" s="32">
        <v>0</v>
      </c>
      <c r="I35" s="32">
        <v>125.38</v>
      </c>
      <c r="J35" s="23">
        <v>125.38</v>
      </c>
      <c r="K35" s="23">
        <v>0</v>
      </c>
      <c r="L35" s="23">
        <v>0</v>
      </c>
      <c r="M35" s="23">
        <v>295.70754716981133</v>
      </c>
      <c r="N35" s="33">
        <v>295.70754716981133</v>
      </c>
    </row>
    <row r="36" spans="1:14" s="24" customFormat="1" ht="15.75" customHeight="1" x14ac:dyDescent="0.25">
      <c r="A36" s="36">
        <v>31</v>
      </c>
      <c r="B36" s="22" t="s">
        <v>36</v>
      </c>
      <c r="C36" s="23">
        <v>10.8</v>
      </c>
      <c r="D36" s="23">
        <v>0</v>
      </c>
      <c r="E36" s="23">
        <v>3.37</v>
      </c>
      <c r="F36" s="23">
        <v>14.17</v>
      </c>
      <c r="G36" s="23">
        <v>6.38</v>
      </c>
      <c r="H36" s="32">
        <v>0</v>
      </c>
      <c r="I36" s="32">
        <v>330.73</v>
      </c>
      <c r="J36" s="23">
        <v>337.11</v>
      </c>
      <c r="K36" s="23">
        <v>59.074074074074069</v>
      </c>
      <c r="L36" s="23">
        <v>0</v>
      </c>
      <c r="M36" s="23">
        <v>9813.9465875370915</v>
      </c>
      <c r="N36" s="33">
        <v>2379.040225829217</v>
      </c>
    </row>
    <row r="37" spans="1:14" s="26" customFormat="1" ht="15.75" customHeight="1" x14ac:dyDescent="0.25">
      <c r="A37" s="53" t="s">
        <v>40</v>
      </c>
      <c r="B37" s="54"/>
      <c r="C37" s="28">
        <v>4545.91</v>
      </c>
      <c r="D37" s="28">
        <v>10725.769999999997</v>
      </c>
      <c r="E37" s="28">
        <v>39668.960000000006</v>
      </c>
      <c r="F37" s="28">
        <v>54940.639999999999</v>
      </c>
      <c r="G37" s="28">
        <v>2884.94</v>
      </c>
      <c r="H37" s="33">
        <v>9866.9700000000012</v>
      </c>
      <c r="I37" s="33">
        <v>40627.570000000007</v>
      </c>
      <c r="J37" s="28">
        <v>53379.48000000001</v>
      </c>
      <c r="K37" s="28">
        <v>63.462321075428243</v>
      </c>
      <c r="L37" s="28">
        <v>91.993115645776527</v>
      </c>
      <c r="M37" s="28">
        <v>102.41652415389765</v>
      </c>
      <c r="N37" s="33">
        <v>97.158460476616241</v>
      </c>
    </row>
    <row r="38" spans="1:14" s="24" customFormat="1" ht="15.75" customHeight="1" x14ac:dyDescent="0.25">
      <c r="A38" s="36">
        <v>32</v>
      </c>
      <c r="B38" s="22" t="s">
        <v>41</v>
      </c>
      <c r="C38" s="23">
        <v>8248.4699999999993</v>
      </c>
      <c r="D38" s="23">
        <v>3008.47</v>
      </c>
      <c r="E38" s="23">
        <v>4424.04</v>
      </c>
      <c r="F38" s="23">
        <v>15680.98</v>
      </c>
      <c r="G38" s="23">
        <v>4898.5200000000004</v>
      </c>
      <c r="H38" s="32">
        <v>1477.12</v>
      </c>
      <c r="I38" s="32">
        <v>1141.0899999999999</v>
      </c>
      <c r="J38" s="23">
        <v>7516.73</v>
      </c>
      <c r="K38" s="23">
        <v>59.387013591611549</v>
      </c>
      <c r="L38" s="23">
        <v>49.098711305081984</v>
      </c>
      <c r="M38" s="23">
        <v>25.792940389327402</v>
      </c>
      <c r="N38" s="33">
        <v>47.935333123312446</v>
      </c>
    </row>
    <row r="39" spans="1:14" s="26" customFormat="1" ht="15.75" customHeight="1" x14ac:dyDescent="0.25">
      <c r="A39" s="53" t="s">
        <v>42</v>
      </c>
      <c r="B39" s="54"/>
      <c r="C39" s="28">
        <v>8248.4699999999993</v>
      </c>
      <c r="D39" s="28">
        <v>3008.47</v>
      </c>
      <c r="E39" s="28">
        <v>4424.04</v>
      </c>
      <c r="F39" s="28">
        <v>15680.98</v>
      </c>
      <c r="G39" s="28">
        <v>4898.5200000000004</v>
      </c>
      <c r="H39" s="33">
        <v>1477.12</v>
      </c>
      <c r="I39" s="33">
        <v>1141.0899999999999</v>
      </c>
      <c r="J39" s="28">
        <v>7516.73</v>
      </c>
      <c r="K39" s="28">
        <v>59.387013591611549</v>
      </c>
      <c r="L39" s="28">
        <v>49.098711305081984</v>
      </c>
      <c r="M39" s="28">
        <v>25.792940389327402</v>
      </c>
      <c r="N39" s="33">
        <v>47.935333123312446</v>
      </c>
    </row>
    <row r="40" spans="1:14" s="24" customFormat="1" ht="15.75" customHeight="1" x14ac:dyDescent="0.25">
      <c r="A40" s="36">
        <v>33</v>
      </c>
      <c r="B40" s="22" t="s">
        <v>43</v>
      </c>
      <c r="C40" s="23">
        <v>10287.48</v>
      </c>
      <c r="D40" s="23">
        <v>2526.2199999999998</v>
      </c>
      <c r="E40" s="23">
        <v>1501.28</v>
      </c>
      <c r="F40" s="23">
        <v>14314.98</v>
      </c>
      <c r="G40" s="23">
        <v>4113.57</v>
      </c>
      <c r="H40" s="32">
        <v>1484.79</v>
      </c>
      <c r="I40" s="32">
        <v>1077.74</v>
      </c>
      <c r="J40" s="23">
        <v>6676.1</v>
      </c>
      <c r="K40" s="23">
        <v>39.98617737288432</v>
      </c>
      <c r="L40" s="23">
        <v>58.77516605837971</v>
      </c>
      <c r="M40" s="23">
        <v>71.788074176702551</v>
      </c>
      <c r="N40" s="33">
        <v>46.637159115835303</v>
      </c>
    </row>
    <row r="41" spans="1:14" s="26" customFormat="1" ht="15.75" customHeight="1" x14ac:dyDescent="0.25">
      <c r="A41" s="53" t="s">
        <v>44</v>
      </c>
      <c r="B41" s="54"/>
      <c r="C41" s="28">
        <v>10287.48</v>
      </c>
      <c r="D41" s="28">
        <v>2526.2199999999998</v>
      </c>
      <c r="E41" s="28">
        <v>1501.28</v>
      </c>
      <c r="F41" s="28">
        <v>14314.98</v>
      </c>
      <c r="G41" s="28">
        <v>4113.57</v>
      </c>
      <c r="H41" s="28">
        <v>1484.79</v>
      </c>
      <c r="I41" s="28">
        <v>1077.74</v>
      </c>
      <c r="J41" s="28">
        <v>6676.1</v>
      </c>
      <c r="K41" s="28">
        <v>39.98617737288432</v>
      </c>
      <c r="L41" s="28">
        <v>58.77516605837971</v>
      </c>
      <c r="M41" s="28">
        <v>71.788074176702551</v>
      </c>
      <c r="N41" s="28">
        <v>46.637159115835303</v>
      </c>
    </row>
    <row r="42" spans="1:14" s="24" customFormat="1" ht="15.75" customHeight="1" x14ac:dyDescent="0.25">
      <c r="A42" s="36">
        <v>34</v>
      </c>
      <c r="B42" s="22" t="s">
        <v>46</v>
      </c>
      <c r="C42" s="23">
        <v>111.79</v>
      </c>
      <c r="D42" s="23">
        <v>0.65</v>
      </c>
      <c r="E42" s="23">
        <v>400.23</v>
      </c>
      <c r="F42" s="23">
        <v>512.66999999999996</v>
      </c>
      <c r="G42" s="23">
        <v>0.35</v>
      </c>
      <c r="H42" s="23">
        <v>40.44</v>
      </c>
      <c r="I42" s="23">
        <v>239.81</v>
      </c>
      <c r="J42" s="23">
        <v>280.60000000000002</v>
      </c>
      <c r="K42" s="23">
        <v>0.31308703819661859</v>
      </c>
      <c r="L42" s="23">
        <v>6221.538461538461</v>
      </c>
      <c r="M42" s="23">
        <v>59.918047122904326</v>
      </c>
      <c r="N42" s="28">
        <v>54.733064154329305</v>
      </c>
    </row>
    <row r="43" spans="1:14" s="24" customFormat="1" ht="15.75" customHeight="1" x14ac:dyDescent="0.25">
      <c r="A43" s="36">
        <v>35</v>
      </c>
      <c r="B43" s="22" t="s">
        <v>51</v>
      </c>
      <c r="C43" s="23">
        <v>0</v>
      </c>
      <c r="D43" s="23">
        <v>0</v>
      </c>
      <c r="E43" s="23">
        <v>116.19</v>
      </c>
      <c r="F43" s="23">
        <v>116.19</v>
      </c>
      <c r="G43" s="23">
        <v>0</v>
      </c>
      <c r="H43" s="23">
        <v>0</v>
      </c>
      <c r="I43" s="23">
        <v>110.5</v>
      </c>
      <c r="J43" s="23">
        <v>110.5</v>
      </c>
      <c r="K43" s="23">
        <v>0</v>
      </c>
      <c r="L43" s="23">
        <v>0</v>
      </c>
      <c r="M43" s="23">
        <v>95.102848782167143</v>
      </c>
      <c r="N43" s="28">
        <v>95.102848782167143</v>
      </c>
    </row>
    <row r="44" spans="1:14" s="24" customFormat="1" ht="15.75" customHeight="1" x14ac:dyDescent="0.25">
      <c r="A44" s="36">
        <v>36</v>
      </c>
      <c r="B44" s="22" t="s">
        <v>49</v>
      </c>
      <c r="C44" s="23">
        <v>1.06</v>
      </c>
      <c r="D44" s="23">
        <v>26.24</v>
      </c>
      <c r="E44" s="23">
        <v>365.9</v>
      </c>
      <c r="F44" s="23">
        <v>393.2</v>
      </c>
      <c r="G44" s="23">
        <v>78.819999999999993</v>
      </c>
      <c r="H44" s="23">
        <v>31.5</v>
      </c>
      <c r="I44" s="23">
        <v>273.31</v>
      </c>
      <c r="J44" s="23">
        <v>383.63</v>
      </c>
      <c r="K44" s="23">
        <v>7435.8490566037726</v>
      </c>
      <c r="L44" s="23">
        <v>120.04573170731707</v>
      </c>
      <c r="M44" s="23">
        <v>74.695271932221914</v>
      </c>
      <c r="N44" s="28">
        <v>97.566124109867758</v>
      </c>
    </row>
    <row r="45" spans="1:14" s="24" customFormat="1" ht="15.75" customHeight="1" x14ac:dyDescent="0.25">
      <c r="A45" s="36">
        <v>37</v>
      </c>
      <c r="B45" s="22" t="s">
        <v>52</v>
      </c>
      <c r="C45" s="23">
        <v>0.7</v>
      </c>
      <c r="D45" s="23">
        <v>2.93</v>
      </c>
      <c r="E45" s="23">
        <v>102.41</v>
      </c>
      <c r="F45" s="23">
        <v>106.04</v>
      </c>
      <c r="G45" s="23">
        <v>17.95</v>
      </c>
      <c r="H45" s="23">
        <v>49.75</v>
      </c>
      <c r="I45" s="23">
        <v>98.95</v>
      </c>
      <c r="J45" s="23">
        <v>166.65</v>
      </c>
      <c r="K45" s="23">
        <v>2564.2857142857142</v>
      </c>
      <c r="L45" s="23">
        <v>1697.952218430034</v>
      </c>
      <c r="M45" s="23">
        <v>96.621423689092865</v>
      </c>
      <c r="N45" s="28">
        <v>157.15767634854771</v>
      </c>
    </row>
    <row r="46" spans="1:14" s="24" customFormat="1" ht="15.75" customHeight="1" x14ac:dyDescent="0.25">
      <c r="A46" s="36">
        <v>38</v>
      </c>
      <c r="B46" s="22" t="s">
        <v>45</v>
      </c>
      <c r="C46" s="23">
        <v>0</v>
      </c>
      <c r="D46" s="23">
        <v>0</v>
      </c>
      <c r="E46" s="23">
        <v>437.35</v>
      </c>
      <c r="F46" s="23">
        <v>437.35</v>
      </c>
      <c r="G46" s="23">
        <v>26.55</v>
      </c>
      <c r="H46" s="23">
        <v>372.62</v>
      </c>
      <c r="I46" s="23">
        <v>1264.26</v>
      </c>
      <c r="J46" s="23">
        <v>1663.43</v>
      </c>
      <c r="K46" s="23">
        <v>0</v>
      </c>
      <c r="L46" s="23">
        <v>0</v>
      </c>
      <c r="M46" s="23">
        <v>289.07282496856061</v>
      </c>
      <c r="N46" s="28">
        <v>380.34297473419457</v>
      </c>
    </row>
    <row r="47" spans="1:14" s="24" customFormat="1" ht="15.75" customHeight="1" x14ac:dyDescent="0.25">
      <c r="A47" s="36">
        <v>39</v>
      </c>
      <c r="B47" s="22" t="s">
        <v>47</v>
      </c>
      <c r="C47" s="23">
        <v>5.38</v>
      </c>
      <c r="D47" s="23">
        <v>48.32</v>
      </c>
      <c r="E47" s="23">
        <v>59.77</v>
      </c>
      <c r="F47" s="23">
        <v>113.47</v>
      </c>
      <c r="G47" s="23">
        <v>18.28</v>
      </c>
      <c r="H47" s="23">
        <v>256.14999999999998</v>
      </c>
      <c r="I47" s="23">
        <v>209.6</v>
      </c>
      <c r="J47" s="23">
        <v>484.03</v>
      </c>
      <c r="K47" s="23">
        <v>339.77695167286248</v>
      </c>
      <c r="L47" s="23">
        <v>530.11175496688736</v>
      </c>
      <c r="M47" s="23">
        <v>350.67759745691814</v>
      </c>
      <c r="N47" s="28">
        <v>426.57089979730324</v>
      </c>
    </row>
    <row r="48" spans="1:14" s="24" customFormat="1" ht="15.75" customHeight="1" x14ac:dyDescent="0.25">
      <c r="A48" s="36">
        <v>40</v>
      </c>
      <c r="B48" s="22" t="s">
        <v>48</v>
      </c>
      <c r="C48" s="23">
        <v>0.67</v>
      </c>
      <c r="D48" s="23">
        <v>1.58</v>
      </c>
      <c r="E48" s="23">
        <v>1.62</v>
      </c>
      <c r="F48" s="23">
        <v>3.87</v>
      </c>
      <c r="G48" s="23">
        <v>7.69</v>
      </c>
      <c r="H48" s="23">
        <v>17.52</v>
      </c>
      <c r="I48" s="23">
        <v>15.92</v>
      </c>
      <c r="J48" s="23">
        <v>41.13</v>
      </c>
      <c r="K48" s="23">
        <v>1147.7611940298507</v>
      </c>
      <c r="L48" s="23">
        <v>1108.8607594936707</v>
      </c>
      <c r="M48" s="23">
        <v>982.71604938271594</v>
      </c>
      <c r="N48" s="28">
        <v>1062.7906976744187</v>
      </c>
    </row>
    <row r="49" spans="1:14" s="24" customFormat="1" ht="15.75" customHeight="1" x14ac:dyDescent="0.25">
      <c r="A49" s="36">
        <v>41</v>
      </c>
      <c r="B49" s="22" t="s">
        <v>50</v>
      </c>
      <c r="C49" s="23">
        <v>0.28999999999999998</v>
      </c>
      <c r="D49" s="23">
        <v>1.72</v>
      </c>
      <c r="E49" s="23">
        <v>4.92</v>
      </c>
      <c r="F49" s="23">
        <v>6.93</v>
      </c>
      <c r="G49" s="23">
        <v>14.97</v>
      </c>
      <c r="H49" s="23">
        <v>43.48</v>
      </c>
      <c r="I49" s="23">
        <v>56.24</v>
      </c>
      <c r="J49" s="23">
        <v>114.69</v>
      </c>
      <c r="K49" s="23">
        <v>5162.0689655172418</v>
      </c>
      <c r="L49" s="23">
        <v>2527.9069767441856</v>
      </c>
      <c r="M49" s="23">
        <v>1143.0894308943091</v>
      </c>
      <c r="N49" s="28">
        <v>1654.9783549783551</v>
      </c>
    </row>
    <row r="50" spans="1:14" s="26" customFormat="1" ht="15.75" customHeight="1" x14ac:dyDescent="0.25">
      <c r="A50" s="53" t="s">
        <v>53</v>
      </c>
      <c r="B50" s="54"/>
      <c r="C50" s="28">
        <v>119.89000000000001</v>
      </c>
      <c r="D50" s="28">
        <v>81.44</v>
      </c>
      <c r="E50" s="28">
        <v>1488.39</v>
      </c>
      <c r="F50" s="28">
        <v>1689.72</v>
      </c>
      <c r="G50" s="28">
        <v>164.60999999999999</v>
      </c>
      <c r="H50" s="28">
        <v>811.46</v>
      </c>
      <c r="I50" s="28">
        <v>2268.5899999999997</v>
      </c>
      <c r="J50" s="28">
        <v>3244.6600000000008</v>
      </c>
      <c r="K50" s="28">
        <v>137.30085912086076</v>
      </c>
      <c r="L50" s="28">
        <v>996.38998035363466</v>
      </c>
      <c r="M50" s="28">
        <v>152.41905683322244</v>
      </c>
      <c r="N50" s="28">
        <v>192.02353052576763</v>
      </c>
    </row>
    <row r="51" spans="1:14" s="24" customFormat="1" ht="15.75" customHeight="1" x14ac:dyDescent="0.25">
      <c r="A51" s="36">
        <v>42</v>
      </c>
      <c r="B51" s="22" t="s">
        <v>54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8">
        <v>0</v>
      </c>
    </row>
    <row r="52" spans="1:14" s="24" customFormat="1" ht="15.75" customHeight="1" x14ac:dyDescent="0.25">
      <c r="A52" s="36">
        <v>43</v>
      </c>
      <c r="B52" s="22" t="s">
        <v>55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8">
        <v>0</v>
      </c>
    </row>
    <row r="53" spans="1:14" s="24" customFormat="1" ht="15.75" customHeight="1" x14ac:dyDescent="0.25">
      <c r="A53" s="36">
        <v>44</v>
      </c>
      <c r="B53" s="22" t="s">
        <v>56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8">
        <v>0</v>
      </c>
    </row>
    <row r="54" spans="1:14" s="24" customFormat="1" ht="15.75" customHeight="1" x14ac:dyDescent="0.25">
      <c r="A54" s="36">
        <v>45</v>
      </c>
      <c r="B54" s="22" t="s">
        <v>57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8">
        <v>0</v>
      </c>
    </row>
    <row r="55" spans="1:14" s="24" customFormat="1" ht="15.75" customHeight="1" x14ac:dyDescent="0.25">
      <c r="A55" s="36">
        <v>46</v>
      </c>
      <c r="B55" s="22" t="s">
        <v>58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8">
        <v>0</v>
      </c>
    </row>
    <row r="56" spans="1:14" s="24" customFormat="1" ht="15.75" customHeight="1" x14ac:dyDescent="0.25">
      <c r="A56" s="36">
        <v>47</v>
      </c>
      <c r="B56" s="22" t="s">
        <v>59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8">
        <v>0</v>
      </c>
    </row>
    <row r="57" spans="1:14" s="26" customFormat="1" ht="15.75" customHeight="1" x14ac:dyDescent="0.25">
      <c r="A57" s="53" t="s">
        <v>60</v>
      </c>
      <c r="B57" s="54"/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</row>
    <row r="58" spans="1:14" s="26" customFormat="1" ht="15.75" customHeight="1" x14ac:dyDescent="0.25">
      <c r="A58" s="53" t="s">
        <v>61</v>
      </c>
      <c r="B58" s="54"/>
      <c r="C58" s="28">
        <v>47482.020000000004</v>
      </c>
      <c r="D58" s="28">
        <v>51187.829999999994</v>
      </c>
      <c r="E58" s="28">
        <v>138124.21000000002</v>
      </c>
      <c r="F58" s="28">
        <v>236794.06000000003</v>
      </c>
      <c r="G58" s="28">
        <v>22402.39</v>
      </c>
      <c r="H58" s="28">
        <v>31761.599999999999</v>
      </c>
      <c r="I58" s="28">
        <v>124043.66</v>
      </c>
      <c r="J58" s="28">
        <v>178207.65000000005</v>
      </c>
      <c r="K58" s="28">
        <v>47.180785484695043</v>
      </c>
      <c r="L58" s="28">
        <v>62.04912378586863</v>
      </c>
      <c r="M58" s="28">
        <v>89.805878346743114</v>
      </c>
      <c r="N58" s="28">
        <v>75.258496771413959</v>
      </c>
    </row>
  </sheetData>
  <sheetProtection selectLockedCells="1" selectUnlockedCells="1"/>
  <sortState ref="B42:N49">
    <sortCondition ref="N42:N49"/>
  </sortState>
  <mergeCells count="16">
    <mergeCell ref="A57:B57"/>
    <mergeCell ref="A58:B58"/>
    <mergeCell ref="A17:B17"/>
    <mergeCell ref="A37:B37"/>
    <mergeCell ref="A39:B39"/>
    <mergeCell ref="A41:B41"/>
    <mergeCell ref="A50:B50"/>
    <mergeCell ref="C1:N1"/>
    <mergeCell ref="K2:N2"/>
    <mergeCell ref="A3:A4"/>
    <mergeCell ref="B3:B4"/>
    <mergeCell ref="C3:F3"/>
    <mergeCell ref="G3:J3"/>
    <mergeCell ref="K3:N3"/>
    <mergeCell ref="A2:J2"/>
    <mergeCell ref="A1:B1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t4e</vt:lpstr>
      <vt:lpstr>T4C</vt:lpstr>
      <vt:lpstr>Districtwise</vt:lpstr>
      <vt:lpstr>T4A</vt:lpstr>
      <vt:lpstr>T4A!Excel_BuiltIn_Print_Area</vt:lpstr>
      <vt:lpstr>T4C!Excel_BuiltIn_Print_Area</vt:lpstr>
      <vt:lpstr>Districtwise!Print_Area</vt:lpstr>
      <vt:lpstr>T4A!Print_Area</vt:lpstr>
      <vt:lpstr>T4C!Print_Area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2023-09-14T11:32:26Z</cp:lastPrinted>
  <dcterms:created xsi:type="dcterms:W3CDTF">2016-01-19T06:47:21Z</dcterms:created>
  <dcterms:modified xsi:type="dcterms:W3CDTF">2023-09-14T11:36:26Z</dcterms:modified>
</cp:coreProperties>
</file>